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C96348FD-F82A-4CED-9A0F-3C3A5DFF685F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3" i="9" l="1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<sst xmlns="http://schemas.openxmlformats.org/spreadsheetml/2006/main" count="5409" uniqueCount="878">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</sst>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3"/>
  <sheetViews>
    <sheetView showGridLines="0" tabSelected="1" topLeftCell="E1" zoomScale="90" zoomScaleNormal="90" workbookViewId="0">
      <pane ySplit="4" topLeftCell="A746" activePane="bottomLeft" state="frozen"/>
      <selection activeCell="C1" sqref="C1"/>
      <selection pane="bottomLeft" activeCell="K747" sqref="K747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28" t="s">
        <v>275</v>
      </c>
      <c r="F2" s="29"/>
      <c r="G2" s="29"/>
      <c r="H2" s="29"/>
      <c r="I2" s="30"/>
      <c r="J2" s="34" t="s">
        <v>244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22.5" customHeight="1" thickBot="1" x14ac:dyDescent="0.35">
      <c r="A3" s="6"/>
      <c r="B3" s="6"/>
      <c r="C3" s="13"/>
      <c r="D3" s="11"/>
      <c r="E3" s="31"/>
      <c r="F3" s="32"/>
      <c r="G3" s="32"/>
      <c r="H3" s="32"/>
      <c r="I3" s="33"/>
      <c r="J3" s="9">
        <f>SUBTOTAL(9,J5:J952)</f>
        <v>1376</v>
      </c>
      <c r="K3" s="9">
        <f>SUBTOTAL(9,K5:K952)</f>
        <v>1384</v>
      </c>
      <c r="L3" s="9">
        <f>SUBTOTAL(9,L5:L952)</f>
        <v>2145</v>
      </c>
      <c r="M3" s="9">
        <f>SUBTOTAL(9,M5:M952)</f>
        <v>1841</v>
      </c>
      <c r="N3" s="9">
        <f>SUBTOTAL(9,N5:N952)</f>
        <v>1851</v>
      </c>
      <c r="O3" s="9">
        <f>SUBTOTAL(9,O5:O952)</f>
        <v>1484</v>
      </c>
      <c r="P3" s="9">
        <f>SUBTOTAL(9,P5:P952)</f>
        <v>1644</v>
      </c>
      <c r="Q3" s="9">
        <f>SUBTOTAL(9,Q5:Q952)</f>
        <v>1878</v>
      </c>
      <c r="R3" s="9">
        <f>SUBTOTAL(9,R5:R952)</f>
        <v>1409</v>
      </c>
      <c r="S3" s="9">
        <f>SUBTOTAL(9,S5:S952)</f>
        <v>0</v>
      </c>
      <c r="T3" s="9">
        <f>SUBTOTAL(9,T5:T952)</f>
        <v>0</v>
      </c>
      <c r="U3" s="9">
        <f>SUBTOTAL(9,U5:U952)</f>
        <v>0</v>
      </c>
      <c r="V3" s="7">
        <f>SUBTOTAL(9,V5:V952)</f>
        <v>8896</v>
      </c>
      <c r="W3" s="7">
        <f>SUBTOTAL(9,W5:W952)</f>
        <v>15012</v>
      </c>
      <c r="X3" s="8">
        <f>IFERROR(W3/V3,0)</f>
        <v>1.6875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276</v>
      </c>
      <c r="D4" s="15" t="s">
        <v>253</v>
      </c>
      <c r="E4" s="14" t="s">
        <v>254</v>
      </c>
      <c r="F4" s="15" t="s">
        <v>277</v>
      </c>
      <c r="G4" s="14" t="s">
        <v>278</v>
      </c>
      <c r="H4" s="14" t="s">
        <v>255</v>
      </c>
      <c r="I4" s="14" t="s">
        <v>279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280</v>
      </c>
      <c r="H5" s="17">
        <v>1</v>
      </c>
      <c r="I5" s="16" t="s">
        <v>281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9</v>
      </c>
      <c r="R5" s="18">
        <v>0</v>
      </c>
      <c r="S5" s="18"/>
      <c r="T5" s="18"/>
      <c r="U5" s="18"/>
      <c r="V5" s="19">
        <v>0</v>
      </c>
      <c r="W5" s="20">
        <f>SUM(J5:U5)</f>
        <v>91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282</v>
      </c>
      <c r="H6" s="17">
        <v>3</v>
      </c>
      <c r="I6" s="16" t="s">
        <v>283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>
        <v>9</v>
      </c>
      <c r="S6" s="18"/>
      <c r="T6" s="18"/>
      <c r="U6" s="18"/>
      <c r="V6" s="23">
        <v>0</v>
      </c>
      <c r="W6" s="24">
        <f t="shared" ref="W6:W69" si="0">SUM(J6:U6)</f>
        <v>90</v>
      </c>
      <c r="X6" s="25">
        <f t="shared" ref="X6:X69" si="1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284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285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>
        <v>1</v>
      </c>
      <c r="S7" s="18"/>
      <c r="T7" s="18"/>
      <c r="U7" s="18"/>
      <c r="V7" s="23">
        <v>9.5</v>
      </c>
      <c r="W7" s="24">
        <f t="shared" si="0"/>
        <v>30</v>
      </c>
      <c r="X7" s="25">
        <f t="shared" si="1"/>
        <v>3.1578947368421053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284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>
        <v>4</v>
      </c>
      <c r="S8" s="18"/>
      <c r="T8" s="18"/>
      <c r="U8" s="18"/>
      <c r="V8" s="23">
        <v>10.5</v>
      </c>
      <c r="W8" s="26">
        <f t="shared" si="0"/>
        <v>38</v>
      </c>
      <c r="X8" s="25">
        <f t="shared" si="1"/>
        <v>3.6190476190476191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284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286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>
        <v>2</v>
      </c>
      <c r="S9" s="18"/>
      <c r="T9" s="18"/>
      <c r="U9" s="18"/>
      <c r="V9" s="23">
        <v>11.5</v>
      </c>
      <c r="W9" s="24">
        <f t="shared" si="0"/>
        <v>28</v>
      </c>
      <c r="X9" s="25">
        <f t="shared" si="1"/>
        <v>2.4347826086956523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284</v>
      </c>
      <c r="E10" s="16" t="s">
        <v>259</v>
      </c>
      <c r="F10" s="16" t="s">
        <v>222</v>
      </c>
      <c r="G10" s="17" t="s">
        <v>287</v>
      </c>
      <c r="H10" s="17">
        <v>7</v>
      </c>
      <c r="I10" s="16" t="s">
        <v>288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>
        <v>26</v>
      </c>
      <c r="S10" s="18"/>
      <c r="T10" s="18"/>
      <c r="U10" s="18"/>
      <c r="V10" s="23">
        <v>147</v>
      </c>
      <c r="W10" s="24">
        <f t="shared" si="0"/>
        <v>168</v>
      </c>
      <c r="X10" s="25">
        <f t="shared" si="1"/>
        <v>1.1428571428571428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284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289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>
        <v>26</v>
      </c>
      <c r="S11" s="18"/>
      <c r="T11" s="18"/>
      <c r="U11" s="18"/>
      <c r="V11" s="23">
        <v>120.5</v>
      </c>
      <c r="W11" s="24">
        <f t="shared" si="0"/>
        <v>175</v>
      </c>
      <c r="X11" s="25">
        <f t="shared" si="1"/>
        <v>1.4522821576763485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284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290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>
        <v>35</v>
      </c>
      <c r="S12" s="18"/>
      <c r="T12" s="18"/>
      <c r="U12" s="18"/>
      <c r="V12" s="23">
        <v>131.5</v>
      </c>
      <c r="W12" s="24">
        <f t="shared" si="0"/>
        <v>347</v>
      </c>
      <c r="X12" s="25">
        <f t="shared" si="1"/>
        <v>2.6387832699619773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284</v>
      </c>
      <c r="E13" s="16" t="s">
        <v>259</v>
      </c>
      <c r="F13" s="16" t="s">
        <v>131</v>
      </c>
      <c r="G13" s="17" t="s">
        <v>291</v>
      </c>
      <c r="H13" s="17">
        <v>10</v>
      </c>
      <c r="I13" s="16" t="s">
        <v>292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>
        <v>9</v>
      </c>
      <c r="S13" s="18"/>
      <c r="T13" s="18"/>
      <c r="U13" s="18"/>
      <c r="V13" s="23">
        <v>57</v>
      </c>
      <c r="W13" s="24">
        <f t="shared" si="0"/>
        <v>73</v>
      </c>
      <c r="X13" s="25">
        <f t="shared" si="1"/>
        <v>1.2807017543859649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284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293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>
        <v>15</v>
      </c>
      <c r="S14" s="18"/>
      <c r="T14" s="18"/>
      <c r="U14" s="18"/>
      <c r="V14" s="23">
        <v>30.5</v>
      </c>
      <c r="W14" s="24">
        <f t="shared" si="0"/>
        <v>62</v>
      </c>
      <c r="X14" s="25">
        <f t="shared" si="1"/>
        <v>2.0327868852459017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284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>
        <v>1</v>
      </c>
      <c r="S15" s="18"/>
      <c r="T15" s="18"/>
      <c r="U15" s="18"/>
      <c r="V15" s="23">
        <v>9.5</v>
      </c>
      <c r="W15" s="24">
        <f t="shared" si="0"/>
        <v>20</v>
      </c>
      <c r="X15" s="25">
        <f t="shared" si="1"/>
        <v>2.1052631578947367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284</v>
      </c>
      <c r="E16" s="16" t="s">
        <v>259</v>
      </c>
      <c r="F16" s="16" t="s">
        <v>131</v>
      </c>
      <c r="G16" s="17" t="s">
        <v>291</v>
      </c>
      <c r="H16" s="17">
        <v>13</v>
      </c>
      <c r="I16" s="16" t="s">
        <v>294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>
        <v>9</v>
      </c>
      <c r="S16" s="18"/>
      <c r="T16" s="18"/>
      <c r="U16" s="18"/>
      <c r="V16" s="23">
        <v>54</v>
      </c>
      <c r="W16" s="24">
        <f t="shared" si="0"/>
        <v>42</v>
      </c>
      <c r="X16" s="25">
        <f t="shared" si="1"/>
        <v>0.77777777777777779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284</v>
      </c>
      <c r="E17" s="16" t="s">
        <v>259</v>
      </c>
      <c r="F17" s="16" t="s">
        <v>131</v>
      </c>
      <c r="G17" s="17" t="s">
        <v>291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>
        <v>11</v>
      </c>
      <c r="S17" s="18"/>
      <c r="T17" s="18"/>
      <c r="U17" s="18"/>
      <c r="V17" s="23">
        <v>56</v>
      </c>
      <c r="W17" s="24">
        <f t="shared" si="0"/>
        <v>226</v>
      </c>
      <c r="X17" s="25">
        <f t="shared" si="1"/>
        <v>4.0357142857142856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284</v>
      </c>
      <c r="E18" s="16" t="s">
        <v>259</v>
      </c>
      <c r="F18" s="16" t="s">
        <v>222</v>
      </c>
      <c r="G18" s="17" t="s">
        <v>291</v>
      </c>
      <c r="H18" s="17">
        <v>15</v>
      </c>
      <c r="I18" s="16" t="s">
        <v>295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>
        <v>7</v>
      </c>
      <c r="S18" s="18"/>
      <c r="T18" s="18"/>
      <c r="U18" s="18"/>
      <c r="V18" s="23">
        <v>55.5</v>
      </c>
      <c r="W18" s="24">
        <f t="shared" si="0"/>
        <v>40</v>
      </c>
      <c r="X18" s="25">
        <f t="shared" si="1"/>
        <v>0.72072072072072069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284</v>
      </c>
      <c r="E19" s="16" t="s">
        <v>259</v>
      </c>
      <c r="F19" s="16" t="s">
        <v>131</v>
      </c>
      <c r="G19" s="17" t="s">
        <v>287</v>
      </c>
      <c r="H19" s="17">
        <v>16</v>
      </c>
      <c r="I19" s="16" t="s">
        <v>132</v>
      </c>
      <c r="J19" s="18">
        <v>32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>
        <v>51</v>
      </c>
      <c r="S19" s="18"/>
      <c r="T19" s="18"/>
      <c r="U19" s="18"/>
      <c r="V19" s="23">
        <v>224.5</v>
      </c>
      <c r="W19" s="24">
        <f t="shared" si="0"/>
        <v>262</v>
      </c>
      <c r="X19" s="25">
        <f t="shared" si="1"/>
        <v>1.1670378619153674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284</v>
      </c>
      <c r="E20" s="16" t="s">
        <v>259</v>
      </c>
      <c r="F20" s="16" t="s">
        <v>131</v>
      </c>
      <c r="G20" s="17" t="s">
        <v>291</v>
      </c>
      <c r="H20" s="17">
        <v>17</v>
      </c>
      <c r="I20" s="16" t="s">
        <v>296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>
        <v>6</v>
      </c>
      <c r="S20" s="18"/>
      <c r="T20" s="18"/>
      <c r="U20" s="18"/>
      <c r="V20" s="23">
        <v>26</v>
      </c>
      <c r="W20" s="24">
        <f t="shared" si="0"/>
        <v>41</v>
      </c>
      <c r="X20" s="25">
        <f t="shared" si="1"/>
        <v>1.5769230769230769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284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>
        <v>2</v>
      </c>
      <c r="S21" s="18"/>
      <c r="T21" s="18"/>
      <c r="U21" s="18"/>
      <c r="V21" s="23">
        <v>4</v>
      </c>
      <c r="W21" s="24">
        <f t="shared" si="0"/>
        <v>27</v>
      </c>
      <c r="X21" s="25">
        <f t="shared" si="1"/>
        <v>6.75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284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>
        <v>5</v>
      </c>
      <c r="S22" s="18"/>
      <c r="T22" s="18"/>
      <c r="U22" s="18"/>
      <c r="V22" s="23">
        <v>4</v>
      </c>
      <c r="W22" s="24">
        <f t="shared" si="0"/>
        <v>23</v>
      </c>
      <c r="X22" s="25">
        <f t="shared" si="1"/>
        <v>5.75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284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>
        <v>1</v>
      </c>
      <c r="S23" s="18"/>
      <c r="T23" s="18"/>
      <c r="U23" s="18"/>
      <c r="V23" s="23">
        <v>12</v>
      </c>
      <c r="W23" s="24">
        <f t="shared" si="0"/>
        <v>5</v>
      </c>
      <c r="X23" s="25">
        <f t="shared" si="1"/>
        <v>0.41666666666666669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284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>
        <v>2</v>
      </c>
      <c r="S24" s="18"/>
      <c r="T24" s="18"/>
      <c r="U24" s="18"/>
      <c r="V24" s="23">
        <v>2</v>
      </c>
      <c r="W24" s="24">
        <f t="shared" si="0"/>
        <v>4</v>
      </c>
      <c r="X24" s="25">
        <f t="shared" si="1"/>
        <v>2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284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297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>
        <v>1</v>
      </c>
      <c r="S25" s="18"/>
      <c r="T25" s="18"/>
      <c r="U25" s="18"/>
      <c r="V25" s="23">
        <v>10</v>
      </c>
      <c r="W25" s="24">
        <f t="shared" si="0"/>
        <v>7</v>
      </c>
      <c r="X25" s="25">
        <f t="shared" si="1"/>
        <v>0.7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284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298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>
        <v>13</v>
      </c>
      <c r="S26" s="18"/>
      <c r="T26" s="18"/>
      <c r="U26" s="18"/>
      <c r="V26" s="23">
        <v>154</v>
      </c>
      <c r="W26" s="24">
        <f t="shared" si="0"/>
        <v>100</v>
      </c>
      <c r="X26" s="25">
        <f t="shared" si="1"/>
        <v>0.64935064935064934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284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299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>
        <v>5</v>
      </c>
      <c r="S27" s="18"/>
      <c r="T27" s="18"/>
      <c r="U27" s="18"/>
      <c r="V27" s="23">
        <v>133</v>
      </c>
      <c r="W27" s="24">
        <f t="shared" si="0"/>
        <v>122</v>
      </c>
      <c r="X27" s="25">
        <f t="shared" si="1"/>
        <v>0.91729323308270672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284</v>
      </c>
      <c r="E28" s="16" t="s">
        <v>259</v>
      </c>
      <c r="F28" s="16" t="s">
        <v>223</v>
      </c>
      <c r="G28" s="17" t="s">
        <v>287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>
        <v>22</v>
      </c>
      <c r="S28" s="18"/>
      <c r="T28" s="18"/>
      <c r="U28" s="18"/>
      <c r="V28" s="23">
        <v>193.5</v>
      </c>
      <c r="W28" s="24">
        <f t="shared" si="0"/>
        <v>232</v>
      </c>
      <c r="X28" s="25">
        <f t="shared" si="1"/>
        <v>1.1989664082687339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284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300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>
        <v>20</v>
      </c>
      <c r="S29" s="18"/>
      <c r="T29" s="18"/>
      <c r="U29" s="18"/>
      <c r="V29" s="23">
        <v>82.5</v>
      </c>
      <c r="W29" s="24">
        <f t="shared" si="0"/>
        <v>182</v>
      </c>
      <c r="X29" s="25">
        <f t="shared" si="1"/>
        <v>2.2060606060606061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284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301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28</v>
      </c>
      <c r="R30" s="18">
        <v>14</v>
      </c>
      <c r="S30" s="18"/>
      <c r="T30" s="18"/>
      <c r="U30" s="18"/>
      <c r="V30" s="23">
        <v>110</v>
      </c>
      <c r="W30" s="24">
        <f t="shared" si="0"/>
        <v>176</v>
      </c>
      <c r="X30" s="25">
        <f t="shared" si="1"/>
        <v>1.6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284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>
        <v>3</v>
      </c>
      <c r="S31" s="18"/>
      <c r="T31" s="18"/>
      <c r="U31" s="18"/>
      <c r="V31" s="23">
        <v>22</v>
      </c>
      <c r="W31" s="24">
        <f t="shared" si="0"/>
        <v>14</v>
      </c>
      <c r="X31" s="25">
        <f t="shared" si="1"/>
        <v>0.63636363636363635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284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302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>
        <v>8</v>
      </c>
      <c r="S32" s="18"/>
      <c r="T32" s="18"/>
      <c r="U32" s="18"/>
      <c r="V32" s="23">
        <v>89.5</v>
      </c>
      <c r="W32" s="24">
        <f t="shared" si="0"/>
        <v>50</v>
      </c>
      <c r="X32" s="25">
        <f t="shared" si="1"/>
        <v>0.55865921787709494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284</v>
      </c>
      <c r="E33" s="16" t="s">
        <v>259</v>
      </c>
      <c r="F33" s="16" t="s">
        <v>223</v>
      </c>
      <c r="G33" s="17" t="s">
        <v>291</v>
      </c>
      <c r="H33" s="17">
        <v>30</v>
      </c>
      <c r="I33" s="16" t="s">
        <v>303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>
        <v>29</v>
      </c>
      <c r="S33" s="18"/>
      <c r="T33" s="18"/>
      <c r="U33" s="18"/>
      <c r="V33" s="23">
        <v>121.5</v>
      </c>
      <c r="W33" s="24">
        <f t="shared" si="0"/>
        <v>163</v>
      </c>
      <c r="X33" s="25">
        <f t="shared" si="1"/>
        <v>1.3415637860082306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284</v>
      </c>
      <c r="E34" s="16" t="s">
        <v>259</v>
      </c>
      <c r="F34" s="16" t="s">
        <v>223</v>
      </c>
      <c r="G34" s="17" t="s">
        <v>291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>
        <v>0</v>
      </c>
      <c r="S34" s="18"/>
      <c r="T34" s="18"/>
      <c r="U34" s="18"/>
      <c r="V34" s="23">
        <v>94.5</v>
      </c>
      <c r="W34" s="24">
        <f t="shared" si="0"/>
        <v>21</v>
      </c>
      <c r="X34" s="25">
        <f t="shared" si="1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284</v>
      </c>
      <c r="E35" s="16" t="s">
        <v>259</v>
      </c>
      <c r="F35" s="16" t="s">
        <v>223</v>
      </c>
      <c r="G35" s="17" t="s">
        <v>291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>
        <v>27</v>
      </c>
      <c r="S35" s="18"/>
      <c r="T35" s="18"/>
      <c r="U35" s="18"/>
      <c r="V35" s="23">
        <v>39</v>
      </c>
      <c r="W35" s="24">
        <f t="shared" si="0"/>
        <v>101</v>
      </c>
      <c r="X35" s="25">
        <f t="shared" si="1"/>
        <v>2.5897435897435899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284</v>
      </c>
      <c r="E36" s="16" t="s">
        <v>259</v>
      </c>
      <c r="F36" s="16" t="s">
        <v>223</v>
      </c>
      <c r="G36" s="17" t="s">
        <v>291</v>
      </c>
      <c r="H36" s="17">
        <v>33</v>
      </c>
      <c r="I36" s="16" t="s">
        <v>304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3</v>
      </c>
      <c r="S36" s="18"/>
      <c r="T36" s="18"/>
      <c r="U36" s="18"/>
      <c r="V36" s="23">
        <v>27</v>
      </c>
      <c r="W36" s="24">
        <f t="shared" si="0"/>
        <v>4</v>
      </c>
      <c r="X36" s="25">
        <f t="shared" si="1"/>
        <v>0.14814814814814814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284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/>
      <c r="T37" s="18"/>
      <c r="U37" s="18"/>
      <c r="V37" s="23">
        <v>0.5</v>
      </c>
      <c r="W37" s="24">
        <f t="shared" si="0"/>
        <v>1</v>
      </c>
      <c r="X37" s="25">
        <f t="shared" si="1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284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305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>
        <v>5</v>
      </c>
      <c r="S38" s="18"/>
      <c r="T38" s="18"/>
      <c r="U38" s="18"/>
      <c r="V38" s="23">
        <v>38</v>
      </c>
      <c r="W38" s="24">
        <f t="shared" si="0"/>
        <v>15</v>
      </c>
      <c r="X38" s="25">
        <f t="shared" si="1"/>
        <v>0.39473684210526316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284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>
        <v>2</v>
      </c>
      <c r="S39" s="18"/>
      <c r="T39" s="18"/>
      <c r="U39" s="18"/>
      <c r="V39" s="23">
        <v>15.5</v>
      </c>
      <c r="W39" s="24">
        <f t="shared" si="0"/>
        <v>18</v>
      </c>
      <c r="X39" s="25">
        <f t="shared" si="1"/>
        <v>1.1612903225806452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284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17</v>
      </c>
      <c r="R40" s="18">
        <v>12</v>
      </c>
      <c r="S40" s="18"/>
      <c r="T40" s="18"/>
      <c r="U40" s="18"/>
      <c r="V40" s="23">
        <v>57.5</v>
      </c>
      <c r="W40" s="24">
        <f t="shared" si="0"/>
        <v>258</v>
      </c>
      <c r="X40" s="25">
        <f t="shared" si="1"/>
        <v>4.4869565217391303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284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/>
      <c r="T41" s="18"/>
      <c r="U41" s="18"/>
      <c r="V41" s="23">
        <v>10</v>
      </c>
      <c r="W41" s="24">
        <f t="shared" si="0"/>
        <v>0</v>
      </c>
      <c r="X41" s="25">
        <f t="shared" si="1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284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306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3</v>
      </c>
      <c r="R42" s="18">
        <v>0</v>
      </c>
      <c r="S42" s="18"/>
      <c r="T42" s="18"/>
      <c r="U42" s="18"/>
      <c r="V42" s="23">
        <v>10</v>
      </c>
      <c r="W42" s="24">
        <f t="shared" si="0"/>
        <v>7</v>
      </c>
      <c r="X42" s="25">
        <f t="shared" si="1"/>
        <v>0.7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284</v>
      </c>
      <c r="E43" s="16" t="s">
        <v>247</v>
      </c>
      <c r="F43" s="16" t="s">
        <v>35</v>
      </c>
      <c r="G43" s="17" t="s">
        <v>291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>
        <v>2</v>
      </c>
      <c r="S43" s="18"/>
      <c r="T43" s="18"/>
      <c r="U43" s="18"/>
      <c r="V43" s="23">
        <v>20</v>
      </c>
      <c r="W43" s="24">
        <f t="shared" si="0"/>
        <v>121</v>
      </c>
      <c r="X43" s="25">
        <f t="shared" si="1"/>
        <v>6.05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284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4</v>
      </c>
      <c r="R44" s="18">
        <v>5</v>
      </c>
      <c r="S44" s="18"/>
      <c r="T44" s="18"/>
      <c r="U44" s="18"/>
      <c r="V44" s="23">
        <v>27</v>
      </c>
      <c r="W44" s="24">
        <f t="shared" si="0"/>
        <v>34</v>
      </c>
      <c r="X44" s="25">
        <f t="shared" si="1"/>
        <v>1.2592592592592593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284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307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/>
      <c r="T45" s="18"/>
      <c r="U45" s="18"/>
      <c r="V45" s="23">
        <v>0</v>
      </c>
      <c r="W45" s="24">
        <f t="shared" si="0"/>
        <v>0</v>
      </c>
      <c r="X45" s="25">
        <f t="shared" si="1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284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>
        <v>1</v>
      </c>
      <c r="S46" s="18"/>
      <c r="T46" s="18"/>
      <c r="U46" s="18"/>
      <c r="V46" s="23">
        <v>17.5</v>
      </c>
      <c r="W46" s="24">
        <f t="shared" si="0"/>
        <v>18</v>
      </c>
      <c r="X46" s="25">
        <f t="shared" si="1"/>
        <v>1.0285714285714285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284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/>
      <c r="T47" s="18"/>
      <c r="U47" s="18"/>
      <c r="V47" s="23">
        <v>0</v>
      </c>
      <c r="W47" s="24">
        <f t="shared" si="0"/>
        <v>0</v>
      </c>
      <c r="X47" s="25">
        <f t="shared" si="1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284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/>
      <c r="T48" s="18"/>
      <c r="U48" s="18"/>
      <c r="V48" s="23">
        <v>0.5</v>
      </c>
      <c r="W48" s="24">
        <f t="shared" si="0"/>
        <v>2</v>
      </c>
      <c r="X48" s="25">
        <f t="shared" si="1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284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/>
      <c r="T49" s="18"/>
      <c r="U49" s="18"/>
      <c r="V49" s="23">
        <v>6</v>
      </c>
      <c r="W49" s="24">
        <f t="shared" si="0"/>
        <v>0</v>
      </c>
      <c r="X49" s="25">
        <f t="shared" si="1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284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/>
      <c r="T50" s="18"/>
      <c r="U50" s="18"/>
      <c r="V50" s="23">
        <v>0</v>
      </c>
      <c r="W50" s="24">
        <f t="shared" si="0"/>
        <v>7</v>
      </c>
      <c r="X50" s="25">
        <f t="shared" si="1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284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/>
      <c r="T51" s="18"/>
      <c r="U51" s="18"/>
      <c r="V51" s="23">
        <v>1.5</v>
      </c>
      <c r="W51" s="24">
        <f t="shared" si="0"/>
        <v>0</v>
      </c>
      <c r="X51" s="25">
        <f t="shared" si="1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284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308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>
        <v>0</v>
      </c>
      <c r="S52" s="18"/>
      <c r="T52" s="18"/>
      <c r="U52" s="18"/>
      <c r="V52" s="23">
        <v>20.5</v>
      </c>
      <c r="W52" s="24">
        <f t="shared" si="0"/>
        <v>12</v>
      </c>
      <c r="X52" s="25">
        <f t="shared" si="1"/>
        <v>0.58536585365853655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284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>
        <v>21</v>
      </c>
      <c r="S53" s="18"/>
      <c r="T53" s="18"/>
      <c r="U53" s="18"/>
      <c r="V53" s="23">
        <v>119</v>
      </c>
      <c r="W53" s="24">
        <f t="shared" si="0"/>
        <v>129</v>
      </c>
      <c r="X53" s="25">
        <f t="shared" si="1"/>
        <v>1.0840336134453781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284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309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>
        <v>2</v>
      </c>
      <c r="S54" s="18"/>
      <c r="T54" s="18"/>
      <c r="U54" s="18"/>
      <c r="V54" s="23">
        <v>2</v>
      </c>
      <c r="W54" s="24">
        <f t="shared" si="0"/>
        <v>26</v>
      </c>
      <c r="X54" s="25">
        <f t="shared" si="1"/>
        <v>13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284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>
        <v>3</v>
      </c>
      <c r="S55" s="18"/>
      <c r="T55" s="18"/>
      <c r="U55" s="18"/>
      <c r="V55" s="23">
        <v>25.5</v>
      </c>
      <c r="W55" s="24">
        <f t="shared" si="0"/>
        <v>100</v>
      </c>
      <c r="X55" s="25">
        <f t="shared" si="1"/>
        <v>3.9215686274509802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284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>
        <v>4</v>
      </c>
      <c r="S56" s="18"/>
      <c r="T56" s="18"/>
      <c r="U56" s="18"/>
      <c r="V56" s="23">
        <v>94.5</v>
      </c>
      <c r="W56" s="24">
        <f t="shared" si="0"/>
        <v>45</v>
      </c>
      <c r="X56" s="25">
        <f t="shared" si="1"/>
        <v>0.47619047619047616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284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>
        <v>0</v>
      </c>
      <c r="S57" s="18"/>
      <c r="T57" s="18"/>
      <c r="U57" s="18"/>
      <c r="V57" s="23">
        <v>12.5</v>
      </c>
      <c r="W57" s="24">
        <f t="shared" si="0"/>
        <v>9</v>
      </c>
      <c r="X57" s="25">
        <f t="shared" si="1"/>
        <v>0.72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284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>
        <v>5</v>
      </c>
      <c r="S58" s="18"/>
      <c r="T58" s="18"/>
      <c r="U58" s="18"/>
      <c r="V58" s="23">
        <v>22.5</v>
      </c>
      <c r="W58" s="24">
        <f t="shared" si="0"/>
        <v>27</v>
      </c>
      <c r="X58" s="25">
        <f t="shared" si="1"/>
        <v>1.2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284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310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>
        <v>0</v>
      </c>
      <c r="S59" s="18"/>
      <c r="T59" s="18"/>
      <c r="U59" s="18"/>
      <c r="V59" s="23">
        <v>3</v>
      </c>
      <c r="W59" s="24">
        <f t="shared" si="0"/>
        <v>16</v>
      </c>
      <c r="X59" s="25">
        <f t="shared" si="1"/>
        <v>5.333333333333333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284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>
        <v>0</v>
      </c>
      <c r="S60" s="18"/>
      <c r="T60" s="18"/>
      <c r="U60" s="18"/>
      <c r="V60" s="23">
        <v>7</v>
      </c>
      <c r="W60" s="24">
        <f t="shared" si="0"/>
        <v>18</v>
      </c>
      <c r="X60" s="25">
        <f t="shared" si="1"/>
        <v>2.5714285714285716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284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>
        <v>0</v>
      </c>
      <c r="S61" s="18"/>
      <c r="T61" s="18"/>
      <c r="U61" s="18"/>
      <c r="V61" s="23">
        <v>5</v>
      </c>
      <c r="W61" s="24">
        <f t="shared" si="0"/>
        <v>6</v>
      </c>
      <c r="X61" s="25">
        <f t="shared" si="1"/>
        <v>1.2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284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>
        <v>2</v>
      </c>
      <c r="S62" s="18"/>
      <c r="T62" s="18"/>
      <c r="U62" s="18"/>
      <c r="V62" s="23">
        <v>29.5</v>
      </c>
      <c r="W62" s="24">
        <f t="shared" si="0"/>
        <v>15</v>
      </c>
      <c r="X62" s="25">
        <f t="shared" si="1"/>
        <v>0.50847457627118642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284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>
        <v>0</v>
      </c>
      <c r="S63" s="18"/>
      <c r="T63" s="18"/>
      <c r="U63" s="18"/>
      <c r="V63" s="23">
        <v>10</v>
      </c>
      <c r="W63" s="24">
        <f t="shared" si="0"/>
        <v>1</v>
      </c>
      <c r="X63" s="25">
        <f t="shared" si="1"/>
        <v>0.1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284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>
        <v>0</v>
      </c>
      <c r="S64" s="18"/>
      <c r="T64" s="18"/>
      <c r="U64" s="18"/>
      <c r="V64" s="23">
        <v>5.5</v>
      </c>
      <c r="W64" s="24">
        <f t="shared" si="0"/>
        <v>22</v>
      </c>
      <c r="X64" s="25">
        <f t="shared" si="1"/>
        <v>4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284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/>
      <c r="T65" s="18"/>
      <c r="U65" s="18"/>
      <c r="V65" s="23">
        <v>9</v>
      </c>
      <c r="W65" s="24">
        <f t="shared" si="0"/>
        <v>1</v>
      </c>
      <c r="X65" s="25">
        <f t="shared" si="1"/>
        <v>0.1111111111111111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284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311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11</v>
      </c>
      <c r="R66" s="18">
        <v>11</v>
      </c>
      <c r="S66" s="18"/>
      <c r="T66" s="18"/>
      <c r="U66" s="18"/>
      <c r="V66" s="23">
        <v>89</v>
      </c>
      <c r="W66" s="24">
        <f t="shared" si="0"/>
        <v>181</v>
      </c>
      <c r="X66" s="25">
        <f t="shared" si="1"/>
        <v>2.0337078651685392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284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13</v>
      </c>
      <c r="Q67" s="18">
        <v>15</v>
      </c>
      <c r="R67" s="18">
        <v>8</v>
      </c>
      <c r="S67" s="18"/>
      <c r="T67" s="18"/>
      <c r="U67" s="18"/>
      <c r="V67" s="23">
        <v>23</v>
      </c>
      <c r="W67" s="24">
        <f t="shared" si="0"/>
        <v>55</v>
      </c>
      <c r="X67" s="25">
        <f t="shared" si="1"/>
        <v>2.3913043478260869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284</v>
      </c>
      <c r="E68" s="16" t="s">
        <v>247</v>
      </c>
      <c r="F68" s="16" t="s">
        <v>98</v>
      </c>
      <c r="G68" s="17" t="s">
        <v>312</v>
      </c>
      <c r="H68" s="17">
        <v>66</v>
      </c>
      <c r="I68" s="16" t="s">
        <v>313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32</v>
      </c>
      <c r="R68" s="18">
        <v>23</v>
      </c>
      <c r="S68" s="18"/>
      <c r="T68" s="18"/>
      <c r="U68" s="18"/>
      <c r="V68" s="23">
        <v>99.5</v>
      </c>
      <c r="W68" s="24">
        <f t="shared" si="0"/>
        <v>229</v>
      </c>
      <c r="X68" s="25">
        <f t="shared" si="1"/>
        <v>2.3015075376884422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284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314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>
        <v>2</v>
      </c>
      <c r="S69" s="18"/>
      <c r="T69" s="18"/>
      <c r="U69" s="18"/>
      <c r="V69" s="23">
        <v>2.5</v>
      </c>
      <c r="W69" s="24">
        <f t="shared" si="0"/>
        <v>18</v>
      </c>
      <c r="X69" s="25">
        <f t="shared" si="1"/>
        <v>7.2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284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>
        <v>4</v>
      </c>
      <c r="S70" s="18"/>
      <c r="T70" s="18"/>
      <c r="U70" s="18"/>
      <c r="V70" s="23">
        <v>6.5</v>
      </c>
      <c r="W70" s="24">
        <f t="shared" ref="W70:W133" si="2">SUM(J70:U70)</f>
        <v>27</v>
      </c>
      <c r="X70" s="25">
        <f t="shared" ref="X70:X133" si="3">IFERROR(W70/V70,0)</f>
        <v>4.1538461538461542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284</v>
      </c>
      <c r="E71" s="16" t="s">
        <v>247</v>
      </c>
      <c r="F71" s="16" t="s">
        <v>98</v>
      </c>
      <c r="G71" s="17" t="s">
        <v>291</v>
      </c>
      <c r="H71" s="17">
        <v>69</v>
      </c>
      <c r="I71" s="16" t="s">
        <v>315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11</v>
      </c>
      <c r="R71" s="18">
        <v>3</v>
      </c>
      <c r="S71" s="18"/>
      <c r="T71" s="18"/>
      <c r="U71" s="18"/>
      <c r="V71" s="23">
        <v>10.5</v>
      </c>
      <c r="W71" s="24">
        <f t="shared" si="2"/>
        <v>92</v>
      </c>
      <c r="X71" s="25">
        <f t="shared" si="3"/>
        <v>8.7619047619047628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284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>
        <v>1</v>
      </c>
      <c r="S72" s="18"/>
      <c r="T72" s="18"/>
      <c r="U72" s="18"/>
      <c r="V72" s="23">
        <v>3.5</v>
      </c>
      <c r="W72" s="24">
        <f t="shared" si="2"/>
        <v>52</v>
      </c>
      <c r="X72" s="25">
        <f t="shared" si="3"/>
        <v>14.857142857142858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284</v>
      </c>
      <c r="E73" s="16" t="s">
        <v>247</v>
      </c>
      <c r="F73" s="16" t="s">
        <v>98</v>
      </c>
      <c r="G73" s="17" t="s">
        <v>291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>
        <v>2</v>
      </c>
      <c r="S73" s="18"/>
      <c r="T73" s="18"/>
      <c r="U73" s="18"/>
      <c r="V73" s="23">
        <v>24.5</v>
      </c>
      <c r="W73" s="24">
        <f t="shared" si="2"/>
        <v>90</v>
      </c>
      <c r="X73" s="25">
        <f t="shared" si="3"/>
        <v>3.6734693877551021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284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>
        <v>0</v>
      </c>
      <c r="S74" s="18"/>
      <c r="T74" s="18"/>
      <c r="U74" s="18"/>
      <c r="V74" s="23">
        <v>5.5</v>
      </c>
      <c r="W74" s="24">
        <f t="shared" si="2"/>
        <v>17</v>
      </c>
      <c r="X74" s="25">
        <f t="shared" si="3"/>
        <v>3.0909090909090908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284</v>
      </c>
      <c r="E75" s="16" t="s">
        <v>247</v>
      </c>
      <c r="F75" s="16" t="s">
        <v>98</v>
      </c>
      <c r="G75" s="17" t="s">
        <v>291</v>
      </c>
      <c r="H75" s="17">
        <v>74</v>
      </c>
      <c r="I75" s="16" t="s">
        <v>316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>
        <v>1</v>
      </c>
      <c r="S75" s="18"/>
      <c r="T75" s="18"/>
      <c r="U75" s="18"/>
      <c r="V75" s="23">
        <v>11</v>
      </c>
      <c r="W75" s="24">
        <f t="shared" si="2"/>
        <v>20</v>
      </c>
      <c r="X75" s="25">
        <f t="shared" si="3"/>
        <v>1.8181818181818181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284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>
        <v>0</v>
      </c>
      <c r="S76" s="18"/>
      <c r="T76" s="18"/>
      <c r="U76" s="18"/>
      <c r="V76" s="23">
        <v>2</v>
      </c>
      <c r="W76" s="24">
        <f t="shared" si="2"/>
        <v>8</v>
      </c>
      <c r="X76" s="25">
        <f t="shared" si="3"/>
        <v>4</v>
      </c>
    </row>
    <row r="77" spans="1:24" s="22" customFormat="1" ht="9.6" x14ac:dyDescent="0.2">
      <c r="A77" s="16" t="s">
        <v>317</v>
      </c>
      <c r="B77" s="16" t="s">
        <v>144</v>
      </c>
      <c r="C77" s="17">
        <v>870</v>
      </c>
      <c r="D77" s="16" t="s">
        <v>284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>
        <v>4</v>
      </c>
      <c r="S77" s="18"/>
      <c r="T77" s="18"/>
      <c r="U77" s="18"/>
      <c r="V77" s="23">
        <v>15</v>
      </c>
      <c r="W77" s="24">
        <f t="shared" si="2"/>
        <v>37</v>
      </c>
      <c r="X77" s="25">
        <f t="shared" si="3"/>
        <v>2.4666666666666668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284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318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31</v>
      </c>
      <c r="R78" s="18">
        <v>1</v>
      </c>
      <c r="S78" s="18"/>
      <c r="T78" s="18"/>
      <c r="U78" s="18"/>
      <c r="V78" s="23">
        <v>87.5</v>
      </c>
      <c r="W78" s="24">
        <f t="shared" si="2"/>
        <v>138</v>
      </c>
      <c r="X78" s="25">
        <f t="shared" si="3"/>
        <v>1.5771428571428572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284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319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0</v>
      </c>
      <c r="R79" s="18">
        <v>5</v>
      </c>
      <c r="S79" s="18"/>
      <c r="T79" s="18"/>
      <c r="U79" s="18"/>
      <c r="V79" s="23">
        <v>6</v>
      </c>
      <c r="W79" s="24">
        <f t="shared" si="2"/>
        <v>7</v>
      </c>
      <c r="X79" s="25">
        <f t="shared" si="3"/>
        <v>1.1666666666666667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284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320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0</v>
      </c>
      <c r="R80" s="18">
        <v>2</v>
      </c>
      <c r="S80" s="18"/>
      <c r="T80" s="18"/>
      <c r="U80" s="18"/>
      <c r="V80" s="23">
        <v>7.5</v>
      </c>
      <c r="W80" s="24">
        <f t="shared" si="2"/>
        <v>16</v>
      </c>
      <c r="X80" s="25">
        <f t="shared" si="3"/>
        <v>2.1333333333333333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284</v>
      </c>
      <c r="E81" s="16" t="s">
        <v>247</v>
      </c>
      <c r="F81" s="16" t="s">
        <v>139</v>
      </c>
      <c r="G81" s="17" t="s">
        <v>291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5</v>
      </c>
      <c r="R81" s="18">
        <v>3</v>
      </c>
      <c r="S81" s="18"/>
      <c r="T81" s="18"/>
      <c r="U81" s="18"/>
      <c r="V81" s="23">
        <v>7</v>
      </c>
      <c r="W81" s="24">
        <f t="shared" si="2"/>
        <v>12</v>
      </c>
      <c r="X81" s="25">
        <f t="shared" si="3"/>
        <v>1.7142857142857142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284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>
        <v>0</v>
      </c>
      <c r="S82" s="18"/>
      <c r="T82" s="18"/>
      <c r="U82" s="18"/>
      <c r="V82" s="23">
        <v>0.5</v>
      </c>
      <c r="W82" s="24">
        <f t="shared" si="2"/>
        <v>9</v>
      </c>
      <c r="X82" s="25">
        <f t="shared" si="3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284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>
        <v>2</v>
      </c>
      <c r="S83" s="18"/>
      <c r="T83" s="18"/>
      <c r="U83" s="18"/>
      <c r="V83" s="23">
        <v>2.5</v>
      </c>
      <c r="W83" s="24">
        <f t="shared" si="2"/>
        <v>8</v>
      </c>
      <c r="X83" s="25">
        <f t="shared" si="3"/>
        <v>3.2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284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/>
      <c r="T84" s="18"/>
      <c r="U84" s="18"/>
      <c r="V84" s="23">
        <v>0.5</v>
      </c>
      <c r="W84" s="24">
        <f t="shared" si="2"/>
        <v>8</v>
      </c>
      <c r="X84" s="25">
        <f t="shared" si="3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284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>
        <v>0</v>
      </c>
      <c r="S85" s="18"/>
      <c r="T85" s="18"/>
      <c r="U85" s="18"/>
      <c r="V85" s="23">
        <v>2</v>
      </c>
      <c r="W85" s="24">
        <f t="shared" si="2"/>
        <v>6</v>
      </c>
      <c r="X85" s="25">
        <f t="shared" si="3"/>
        <v>3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284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321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/>
      <c r="T86" s="18"/>
      <c r="U86" s="18"/>
      <c r="V86" s="23">
        <v>2</v>
      </c>
      <c r="W86" s="24">
        <f t="shared" si="2"/>
        <v>6</v>
      </c>
      <c r="X86" s="25">
        <f t="shared" si="3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284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>
        <v>0</v>
      </c>
      <c r="S87" s="18"/>
      <c r="T87" s="18"/>
      <c r="U87" s="18"/>
      <c r="V87" s="23">
        <v>9.5</v>
      </c>
      <c r="W87" s="24">
        <f t="shared" si="2"/>
        <v>5</v>
      </c>
      <c r="X87" s="25">
        <f t="shared" si="3"/>
        <v>0.52631578947368418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284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322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>
        <v>5</v>
      </c>
      <c r="S88" s="18"/>
      <c r="T88" s="18"/>
      <c r="U88" s="18"/>
      <c r="V88" s="23">
        <v>2</v>
      </c>
      <c r="W88" s="24">
        <f t="shared" si="2"/>
        <v>31</v>
      </c>
      <c r="X88" s="25">
        <f t="shared" si="3"/>
        <v>15.5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284</v>
      </c>
      <c r="E89" s="16" t="s">
        <v>247</v>
      </c>
      <c r="F89" s="16" t="s">
        <v>139</v>
      </c>
      <c r="G89" s="17" t="s">
        <v>291</v>
      </c>
      <c r="H89" s="17">
        <v>88</v>
      </c>
      <c r="I89" s="16" t="s">
        <v>323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>
        <v>0</v>
      </c>
      <c r="S89" s="18"/>
      <c r="T89" s="18"/>
      <c r="U89" s="18"/>
      <c r="V89" s="23">
        <v>10</v>
      </c>
      <c r="W89" s="24">
        <f t="shared" si="2"/>
        <v>22</v>
      </c>
      <c r="X89" s="25">
        <f t="shared" si="3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284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>
        <v>0</v>
      </c>
      <c r="S90" s="18"/>
      <c r="T90" s="18"/>
      <c r="U90" s="18"/>
      <c r="V90" s="23">
        <v>1</v>
      </c>
      <c r="W90" s="24">
        <f t="shared" si="2"/>
        <v>4</v>
      </c>
      <c r="X90" s="25">
        <f t="shared" si="3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284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324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>
        <v>0</v>
      </c>
      <c r="S91" s="18"/>
      <c r="T91" s="18"/>
      <c r="U91" s="18"/>
      <c r="V91" s="23">
        <v>4.5</v>
      </c>
      <c r="W91" s="24">
        <f t="shared" si="2"/>
        <v>23</v>
      </c>
      <c r="X91" s="25">
        <f t="shared" si="3"/>
        <v>5.1111111111111107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325</v>
      </c>
      <c r="E92" s="16" t="s">
        <v>104</v>
      </c>
      <c r="F92" s="16" t="s">
        <v>103</v>
      </c>
      <c r="G92" s="17" t="s">
        <v>287</v>
      </c>
      <c r="H92" s="17">
        <v>91</v>
      </c>
      <c r="I92" s="16" t="s">
        <v>326</v>
      </c>
      <c r="J92" s="18">
        <v>14</v>
      </c>
      <c r="K92" s="18">
        <v>12</v>
      </c>
      <c r="L92" s="18">
        <v>34</v>
      </c>
      <c r="M92" s="18">
        <v>133</v>
      </c>
      <c r="N92" s="18">
        <v>46</v>
      </c>
      <c r="O92" s="18">
        <v>4</v>
      </c>
      <c r="P92" s="18">
        <v>30</v>
      </c>
      <c r="Q92" s="18">
        <v>28</v>
      </c>
      <c r="R92" s="18">
        <v>14</v>
      </c>
      <c r="S92" s="18"/>
      <c r="T92" s="18"/>
      <c r="U92" s="18"/>
      <c r="V92" s="23">
        <v>65</v>
      </c>
      <c r="W92" s="24">
        <f t="shared" si="2"/>
        <v>315</v>
      </c>
      <c r="X92" s="25">
        <f t="shared" si="3"/>
        <v>4.8461538461538458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325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>
        <v>2</v>
      </c>
      <c r="S93" s="18"/>
      <c r="T93" s="18"/>
      <c r="U93" s="18"/>
      <c r="V93" s="23">
        <v>13</v>
      </c>
      <c r="W93" s="24">
        <f t="shared" si="2"/>
        <v>13</v>
      </c>
      <c r="X93" s="25">
        <f t="shared" si="3"/>
        <v>1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325</v>
      </c>
      <c r="E94" s="16" t="s">
        <v>104</v>
      </c>
      <c r="F94" s="16" t="s">
        <v>103</v>
      </c>
      <c r="G94" s="17" t="s">
        <v>291</v>
      </c>
      <c r="H94" s="17">
        <v>93</v>
      </c>
      <c r="I94" s="16" t="s">
        <v>327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7</v>
      </c>
      <c r="R94" s="18">
        <v>0</v>
      </c>
      <c r="S94" s="18"/>
      <c r="T94" s="18"/>
      <c r="U94" s="18"/>
      <c r="V94" s="23">
        <v>18</v>
      </c>
      <c r="W94" s="24">
        <f t="shared" si="2"/>
        <v>50</v>
      </c>
      <c r="X94" s="25">
        <f t="shared" si="3"/>
        <v>2.7777777777777777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325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1</v>
      </c>
      <c r="K95" s="18">
        <v>2</v>
      </c>
      <c r="L95" s="18">
        <v>1</v>
      </c>
      <c r="M95" s="18">
        <v>1</v>
      </c>
      <c r="N95" s="18">
        <v>0</v>
      </c>
      <c r="O95" s="18">
        <v>1</v>
      </c>
      <c r="P95" s="18">
        <v>1</v>
      </c>
      <c r="Q95" s="18">
        <v>0</v>
      </c>
      <c r="R95" s="18">
        <v>0</v>
      </c>
      <c r="S95" s="18"/>
      <c r="T95" s="18"/>
      <c r="U95" s="18"/>
      <c r="V95" s="23">
        <v>16</v>
      </c>
      <c r="W95" s="24">
        <f t="shared" si="2"/>
        <v>7</v>
      </c>
      <c r="X95" s="25">
        <f t="shared" si="3"/>
        <v>0.4375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325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1</v>
      </c>
      <c r="P96" s="18">
        <v>0</v>
      </c>
      <c r="Q96" s="18">
        <v>0</v>
      </c>
      <c r="R96" s="18">
        <v>0</v>
      </c>
      <c r="S96" s="18"/>
      <c r="T96" s="18"/>
      <c r="U96" s="18"/>
      <c r="V96" s="23">
        <v>17</v>
      </c>
      <c r="W96" s="24">
        <f t="shared" si="2"/>
        <v>22</v>
      </c>
      <c r="X96" s="25">
        <f t="shared" si="3"/>
        <v>1.2941176470588236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325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>
        <v>2</v>
      </c>
      <c r="S97" s="18"/>
      <c r="T97" s="18"/>
      <c r="U97" s="18"/>
      <c r="V97" s="23">
        <v>9</v>
      </c>
      <c r="W97" s="24">
        <f t="shared" si="2"/>
        <v>57</v>
      </c>
      <c r="X97" s="25">
        <f t="shared" si="3"/>
        <v>6.333333333333333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325</v>
      </c>
      <c r="E98" s="16" t="s">
        <v>104</v>
      </c>
      <c r="F98" s="16" t="s">
        <v>103</v>
      </c>
      <c r="G98" s="17" t="s">
        <v>291</v>
      </c>
      <c r="H98" s="17">
        <v>97</v>
      </c>
      <c r="I98" s="16" t="s">
        <v>328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>
        <v>4</v>
      </c>
      <c r="S98" s="18"/>
      <c r="T98" s="18"/>
      <c r="U98" s="18"/>
      <c r="V98" s="23">
        <v>4.5</v>
      </c>
      <c r="W98" s="24">
        <f t="shared" si="2"/>
        <v>52</v>
      </c>
      <c r="X98" s="25">
        <f t="shared" si="3"/>
        <v>11.555555555555555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325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329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5</v>
      </c>
      <c r="R99" s="18">
        <v>4</v>
      </c>
      <c r="S99" s="18"/>
      <c r="T99" s="18"/>
      <c r="U99" s="18"/>
      <c r="V99" s="23">
        <v>59</v>
      </c>
      <c r="W99" s="24">
        <f t="shared" si="2"/>
        <v>41</v>
      </c>
      <c r="X99" s="25">
        <f t="shared" si="3"/>
        <v>0.69491525423728817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325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/>
      <c r="T100" s="18"/>
      <c r="U100" s="18"/>
      <c r="V100" s="23">
        <v>3.5</v>
      </c>
      <c r="W100" s="24">
        <f t="shared" si="2"/>
        <v>2</v>
      </c>
      <c r="X100" s="25">
        <f t="shared" si="3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325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>
        <v>1</v>
      </c>
      <c r="S101" s="18"/>
      <c r="T101" s="18"/>
      <c r="U101" s="18"/>
      <c r="V101" s="23">
        <v>8</v>
      </c>
      <c r="W101" s="24">
        <f t="shared" si="2"/>
        <v>3</v>
      </c>
      <c r="X101" s="25">
        <f t="shared" si="3"/>
        <v>0.375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325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15</v>
      </c>
      <c r="P102" s="18">
        <v>10</v>
      </c>
      <c r="Q102" s="18">
        <v>15</v>
      </c>
      <c r="R102" s="18">
        <v>27</v>
      </c>
      <c r="S102" s="18"/>
      <c r="T102" s="18"/>
      <c r="U102" s="18"/>
      <c r="V102" s="23">
        <v>68</v>
      </c>
      <c r="W102" s="24">
        <f t="shared" si="2"/>
        <v>229</v>
      </c>
      <c r="X102" s="25">
        <f t="shared" si="3"/>
        <v>3.3676470588235294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325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7</v>
      </c>
      <c r="Q103" s="18">
        <v>22</v>
      </c>
      <c r="R103" s="18">
        <v>5</v>
      </c>
      <c r="S103" s="18"/>
      <c r="T103" s="18"/>
      <c r="U103" s="18"/>
      <c r="V103" s="23">
        <v>47</v>
      </c>
      <c r="W103" s="24">
        <f t="shared" si="2"/>
        <v>82</v>
      </c>
      <c r="X103" s="25">
        <f t="shared" si="3"/>
        <v>1.7446808510638299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325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1</v>
      </c>
      <c r="R104" s="18">
        <v>0</v>
      </c>
      <c r="S104" s="18"/>
      <c r="T104" s="18"/>
      <c r="U104" s="18"/>
      <c r="V104" s="23">
        <v>12</v>
      </c>
      <c r="W104" s="24">
        <f t="shared" si="2"/>
        <v>10</v>
      </c>
      <c r="X104" s="25">
        <f t="shared" si="3"/>
        <v>0.83333333333333337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325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330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4</v>
      </c>
      <c r="Q105" s="18">
        <v>5</v>
      </c>
      <c r="R105" s="18">
        <v>3</v>
      </c>
      <c r="S105" s="18"/>
      <c r="T105" s="18"/>
      <c r="U105" s="18"/>
      <c r="V105" s="23">
        <v>69</v>
      </c>
      <c r="W105" s="24">
        <f t="shared" si="2"/>
        <v>50</v>
      </c>
      <c r="X105" s="25">
        <f t="shared" si="3"/>
        <v>0.72463768115942029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325</v>
      </c>
      <c r="E106" s="16" t="s">
        <v>104</v>
      </c>
      <c r="F106" s="16" t="s">
        <v>260</v>
      </c>
      <c r="G106" s="17" t="s">
        <v>287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10</v>
      </c>
      <c r="R106" s="18">
        <v>6</v>
      </c>
      <c r="S106" s="18"/>
      <c r="T106" s="18"/>
      <c r="U106" s="18"/>
      <c r="V106" s="23">
        <v>85.5</v>
      </c>
      <c r="W106" s="24">
        <f t="shared" si="2"/>
        <v>99</v>
      </c>
      <c r="X106" s="25">
        <f t="shared" si="3"/>
        <v>1.1578947368421053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325</v>
      </c>
      <c r="E107" s="16" t="s">
        <v>104</v>
      </c>
      <c r="F107" s="16" t="s">
        <v>260</v>
      </c>
      <c r="G107" s="17" t="s">
        <v>291</v>
      </c>
      <c r="H107" s="17">
        <v>106</v>
      </c>
      <c r="I107" s="16" t="s">
        <v>331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2</v>
      </c>
      <c r="R107" s="18">
        <v>0</v>
      </c>
      <c r="S107" s="18"/>
      <c r="T107" s="18"/>
      <c r="U107" s="18"/>
      <c r="V107" s="23">
        <v>8</v>
      </c>
      <c r="W107" s="24">
        <f t="shared" si="2"/>
        <v>44</v>
      </c>
      <c r="X107" s="25">
        <f t="shared" si="3"/>
        <v>5.5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325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332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/>
      <c r="T108" s="18"/>
      <c r="U108" s="18"/>
      <c r="V108" s="23">
        <v>8</v>
      </c>
      <c r="W108" s="24">
        <f t="shared" si="2"/>
        <v>12</v>
      </c>
      <c r="X108" s="25">
        <f t="shared" si="3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325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>
        <v>0</v>
      </c>
      <c r="S109" s="18"/>
      <c r="T109" s="18"/>
      <c r="U109" s="18"/>
      <c r="V109" s="23">
        <v>3.5</v>
      </c>
      <c r="W109" s="24">
        <f t="shared" si="2"/>
        <v>12</v>
      </c>
      <c r="X109" s="25">
        <f t="shared" si="3"/>
        <v>3.4285714285714284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325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16</v>
      </c>
      <c r="R110" s="18">
        <v>0</v>
      </c>
      <c r="S110" s="18"/>
      <c r="T110" s="18"/>
      <c r="U110" s="18"/>
      <c r="V110" s="23">
        <v>47</v>
      </c>
      <c r="W110" s="24">
        <f t="shared" si="2"/>
        <v>77</v>
      </c>
      <c r="X110" s="25">
        <f t="shared" si="3"/>
        <v>1.6382978723404256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325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333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/>
      <c r="T111" s="18"/>
      <c r="U111" s="18"/>
      <c r="V111" s="23">
        <v>4.5</v>
      </c>
      <c r="W111" s="24">
        <f t="shared" si="2"/>
        <v>0</v>
      </c>
      <c r="X111" s="25">
        <f t="shared" si="3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325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334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2</v>
      </c>
      <c r="R112" s="18">
        <v>3</v>
      </c>
      <c r="S112" s="18"/>
      <c r="T112" s="18"/>
      <c r="U112" s="18"/>
      <c r="V112" s="23">
        <v>6.5</v>
      </c>
      <c r="W112" s="24">
        <f t="shared" si="2"/>
        <v>29</v>
      </c>
      <c r="X112" s="25">
        <f t="shared" si="3"/>
        <v>4.4615384615384617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325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/>
      <c r="T113" s="18"/>
      <c r="U113" s="18"/>
      <c r="V113" s="23">
        <v>11</v>
      </c>
      <c r="W113" s="24">
        <f t="shared" si="2"/>
        <v>2</v>
      </c>
      <c r="X113" s="25">
        <f t="shared" si="3"/>
        <v>0.18181818181818182</v>
      </c>
    </row>
    <row r="114" spans="1:24" s="22" customFormat="1" ht="9.6" x14ac:dyDescent="0.2">
      <c r="A114" s="16" t="s">
        <v>317</v>
      </c>
      <c r="B114" s="16" t="s">
        <v>122</v>
      </c>
      <c r="C114" s="17">
        <v>870</v>
      </c>
      <c r="D114" s="16" t="s">
        <v>284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335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5</v>
      </c>
      <c r="Q114" s="18">
        <v>8</v>
      </c>
      <c r="R114" s="18">
        <v>6</v>
      </c>
      <c r="S114" s="18"/>
      <c r="T114" s="18"/>
      <c r="U114" s="18"/>
      <c r="V114" s="23">
        <v>36.5</v>
      </c>
      <c r="W114" s="24">
        <f t="shared" si="2"/>
        <v>75</v>
      </c>
      <c r="X114" s="25">
        <f t="shared" si="3"/>
        <v>2.0547945205479454</v>
      </c>
    </row>
    <row r="115" spans="1:24" s="22" customFormat="1" ht="9.6" x14ac:dyDescent="0.2">
      <c r="A115" s="16" t="s">
        <v>317</v>
      </c>
      <c r="B115" s="16" t="s">
        <v>122</v>
      </c>
      <c r="C115" s="17">
        <v>870</v>
      </c>
      <c r="D115" s="16" t="s">
        <v>284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>
        <v>0</v>
      </c>
      <c r="S115" s="18"/>
      <c r="T115" s="18"/>
      <c r="U115" s="18"/>
      <c r="V115" s="23">
        <v>8</v>
      </c>
      <c r="W115" s="24">
        <f t="shared" si="2"/>
        <v>5</v>
      </c>
      <c r="X115" s="25">
        <f t="shared" si="3"/>
        <v>0.625</v>
      </c>
    </row>
    <row r="116" spans="1:24" s="22" customFormat="1" ht="9.6" x14ac:dyDescent="0.2">
      <c r="A116" s="16" t="s">
        <v>317</v>
      </c>
      <c r="B116" s="16" t="s">
        <v>122</v>
      </c>
      <c r="C116" s="17">
        <v>870</v>
      </c>
      <c r="D116" s="16" t="s">
        <v>284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>
        <v>0</v>
      </c>
      <c r="S116" s="18"/>
      <c r="T116" s="18"/>
      <c r="U116" s="18"/>
      <c r="V116" s="23">
        <v>2</v>
      </c>
      <c r="W116" s="24">
        <f t="shared" si="2"/>
        <v>17</v>
      </c>
      <c r="X116" s="25">
        <f t="shared" si="3"/>
        <v>8.5</v>
      </c>
    </row>
    <row r="117" spans="1:24" s="22" customFormat="1" ht="9.6" x14ac:dyDescent="0.2">
      <c r="A117" s="16" t="s">
        <v>317</v>
      </c>
      <c r="B117" s="16" t="s">
        <v>122</v>
      </c>
      <c r="C117" s="17">
        <v>870</v>
      </c>
      <c r="D117" s="16" t="s">
        <v>284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>
        <v>0</v>
      </c>
      <c r="S117" s="18"/>
      <c r="T117" s="18"/>
      <c r="U117" s="18"/>
      <c r="V117" s="23">
        <v>10</v>
      </c>
      <c r="W117" s="24">
        <f t="shared" si="2"/>
        <v>33</v>
      </c>
      <c r="X117" s="25">
        <f t="shared" si="3"/>
        <v>3.3</v>
      </c>
    </row>
    <row r="118" spans="1:24" s="22" customFormat="1" ht="9.6" x14ac:dyDescent="0.2">
      <c r="A118" s="16" t="s">
        <v>317</v>
      </c>
      <c r="B118" s="16" t="s">
        <v>122</v>
      </c>
      <c r="C118" s="17">
        <v>870</v>
      </c>
      <c r="D118" s="16" t="s">
        <v>284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336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16</v>
      </c>
      <c r="R118" s="18">
        <v>0</v>
      </c>
      <c r="S118" s="18"/>
      <c r="T118" s="18"/>
      <c r="U118" s="18"/>
      <c r="V118" s="23">
        <v>8</v>
      </c>
      <c r="W118" s="24">
        <f t="shared" si="2"/>
        <v>17</v>
      </c>
      <c r="X118" s="25">
        <f t="shared" si="3"/>
        <v>2.125</v>
      </c>
    </row>
    <row r="119" spans="1:24" s="22" customFormat="1" ht="9.6" x14ac:dyDescent="0.2">
      <c r="A119" s="16" t="s">
        <v>317</v>
      </c>
      <c r="B119" s="16" t="s">
        <v>144</v>
      </c>
      <c r="C119" s="17">
        <v>870</v>
      </c>
      <c r="D119" s="16" t="s">
        <v>284</v>
      </c>
      <c r="E119" s="16" t="s">
        <v>144</v>
      </c>
      <c r="F119" s="16" t="s">
        <v>221</v>
      </c>
      <c r="G119" s="17" t="s">
        <v>287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>
        <v>12</v>
      </c>
      <c r="S119" s="18"/>
      <c r="T119" s="18"/>
      <c r="U119" s="18"/>
      <c r="V119" s="23">
        <v>138</v>
      </c>
      <c r="W119" s="24">
        <f t="shared" si="2"/>
        <v>81</v>
      </c>
      <c r="X119" s="25">
        <f t="shared" si="3"/>
        <v>0.58695652173913049</v>
      </c>
    </row>
    <row r="120" spans="1:24" s="22" customFormat="1" ht="9.6" x14ac:dyDescent="0.2">
      <c r="A120" s="16" t="s">
        <v>317</v>
      </c>
      <c r="B120" s="16" t="s">
        <v>144</v>
      </c>
      <c r="C120" s="17">
        <v>870</v>
      </c>
      <c r="D120" s="16" t="s">
        <v>284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3</v>
      </c>
      <c r="R120" s="18">
        <v>1</v>
      </c>
      <c r="S120" s="18"/>
      <c r="T120" s="18"/>
      <c r="U120" s="18"/>
      <c r="V120" s="23">
        <v>3</v>
      </c>
      <c r="W120" s="24">
        <f t="shared" si="2"/>
        <v>17</v>
      </c>
      <c r="X120" s="25">
        <f t="shared" si="3"/>
        <v>5.666666666666667</v>
      </c>
    </row>
    <row r="121" spans="1:24" s="22" customFormat="1" ht="9.6" x14ac:dyDescent="0.2">
      <c r="A121" s="16" t="s">
        <v>317</v>
      </c>
      <c r="B121" s="16" t="s">
        <v>144</v>
      </c>
      <c r="C121" s="17">
        <v>870</v>
      </c>
      <c r="D121" s="16" t="s">
        <v>284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337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>
        <v>0</v>
      </c>
      <c r="S121" s="18"/>
      <c r="T121" s="18"/>
      <c r="U121" s="18"/>
      <c r="V121" s="23">
        <v>26.5</v>
      </c>
      <c r="W121" s="24">
        <f t="shared" si="2"/>
        <v>34</v>
      </c>
      <c r="X121" s="25">
        <f t="shared" si="3"/>
        <v>1.2830188679245282</v>
      </c>
    </row>
    <row r="122" spans="1:24" s="22" customFormat="1" ht="9.6" x14ac:dyDescent="0.2">
      <c r="A122" s="16" t="s">
        <v>317</v>
      </c>
      <c r="B122" s="16" t="s">
        <v>144</v>
      </c>
      <c r="C122" s="17">
        <v>870</v>
      </c>
      <c r="D122" s="16" t="s">
        <v>284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>
        <v>6</v>
      </c>
      <c r="S122" s="18"/>
      <c r="T122" s="18"/>
      <c r="U122" s="18"/>
      <c r="V122" s="23">
        <v>89</v>
      </c>
      <c r="W122" s="24">
        <f t="shared" si="2"/>
        <v>47</v>
      </c>
      <c r="X122" s="25">
        <f t="shared" si="3"/>
        <v>0.5280898876404494</v>
      </c>
    </row>
    <row r="123" spans="1:24" s="22" customFormat="1" ht="9.6" x14ac:dyDescent="0.2">
      <c r="A123" s="16" t="s">
        <v>317</v>
      </c>
      <c r="B123" s="16" t="s">
        <v>144</v>
      </c>
      <c r="C123" s="17">
        <v>870</v>
      </c>
      <c r="D123" s="16" t="s">
        <v>284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>
        <v>0</v>
      </c>
      <c r="S123" s="18"/>
      <c r="T123" s="18"/>
      <c r="U123" s="18"/>
      <c r="V123" s="23">
        <v>1</v>
      </c>
      <c r="W123" s="24">
        <f t="shared" si="2"/>
        <v>14</v>
      </c>
      <c r="X123" s="25">
        <f t="shared" si="3"/>
        <v>14</v>
      </c>
    </row>
    <row r="124" spans="1:24" s="22" customFormat="1" ht="9.6" x14ac:dyDescent="0.2">
      <c r="A124" s="16" t="s">
        <v>317</v>
      </c>
      <c r="B124" s="16" t="s">
        <v>165</v>
      </c>
      <c r="C124" s="17">
        <v>870</v>
      </c>
      <c r="D124" s="16" t="s">
        <v>284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>
        <v>14</v>
      </c>
      <c r="S124" s="18"/>
      <c r="T124" s="18"/>
      <c r="U124" s="18"/>
      <c r="V124" s="23">
        <v>25.5</v>
      </c>
      <c r="W124" s="24">
        <f t="shared" si="2"/>
        <v>121</v>
      </c>
      <c r="X124" s="25">
        <f t="shared" si="3"/>
        <v>4.7450980392156863</v>
      </c>
    </row>
    <row r="125" spans="1:24" s="22" customFormat="1" ht="9.6" x14ac:dyDescent="0.2">
      <c r="A125" s="16" t="s">
        <v>317</v>
      </c>
      <c r="B125" s="16" t="s">
        <v>165</v>
      </c>
      <c r="C125" s="17">
        <v>870</v>
      </c>
      <c r="D125" s="16" t="s">
        <v>284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7</v>
      </c>
      <c r="R125" s="18">
        <v>24</v>
      </c>
      <c r="S125" s="18"/>
      <c r="T125" s="18"/>
      <c r="U125" s="18"/>
      <c r="V125" s="23">
        <v>30.5</v>
      </c>
      <c r="W125" s="24">
        <f t="shared" si="2"/>
        <v>92</v>
      </c>
      <c r="X125" s="25">
        <f t="shared" si="3"/>
        <v>3.0163934426229506</v>
      </c>
    </row>
    <row r="126" spans="1:24" s="22" customFormat="1" ht="9.6" x14ac:dyDescent="0.2">
      <c r="A126" s="16" t="s">
        <v>317</v>
      </c>
      <c r="B126" s="16" t="s">
        <v>216</v>
      </c>
      <c r="C126" s="17">
        <v>870</v>
      </c>
      <c r="D126" s="16" t="s">
        <v>284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338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>
        <v>27</v>
      </c>
      <c r="S126" s="18"/>
      <c r="T126" s="18"/>
      <c r="U126" s="18"/>
      <c r="V126" s="23">
        <v>27</v>
      </c>
      <c r="W126" s="24">
        <f t="shared" si="2"/>
        <v>96</v>
      </c>
      <c r="X126" s="25">
        <f t="shared" si="3"/>
        <v>3.5555555555555554</v>
      </c>
    </row>
    <row r="127" spans="1:24" s="22" customFormat="1" ht="9.6" x14ac:dyDescent="0.2">
      <c r="A127" s="16" t="s">
        <v>317</v>
      </c>
      <c r="B127" s="16" t="s">
        <v>216</v>
      </c>
      <c r="C127" s="17">
        <v>870</v>
      </c>
      <c r="D127" s="16" t="s">
        <v>284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>
        <v>17</v>
      </c>
      <c r="S127" s="18"/>
      <c r="T127" s="18"/>
      <c r="U127" s="18"/>
      <c r="V127" s="23">
        <v>2.5</v>
      </c>
      <c r="W127" s="24">
        <f t="shared" si="2"/>
        <v>65</v>
      </c>
      <c r="X127" s="25">
        <f t="shared" si="3"/>
        <v>26</v>
      </c>
    </row>
    <row r="128" spans="1:24" s="22" customFormat="1" ht="9.6" x14ac:dyDescent="0.2">
      <c r="A128" s="16" t="s">
        <v>317</v>
      </c>
      <c r="B128" s="16" t="s">
        <v>216</v>
      </c>
      <c r="C128" s="17">
        <v>870</v>
      </c>
      <c r="D128" s="16" t="s">
        <v>284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>
        <v>0</v>
      </c>
      <c r="S128" s="18"/>
      <c r="T128" s="18"/>
      <c r="U128" s="18"/>
      <c r="V128" s="23">
        <v>1</v>
      </c>
      <c r="W128" s="24">
        <f t="shared" si="2"/>
        <v>78</v>
      </c>
      <c r="X128" s="25">
        <f t="shared" si="3"/>
        <v>78</v>
      </c>
    </row>
    <row r="129" spans="1:24" s="22" customFormat="1" ht="9.6" x14ac:dyDescent="0.2">
      <c r="A129" s="16" t="s">
        <v>317</v>
      </c>
      <c r="B129" s="16" t="s">
        <v>216</v>
      </c>
      <c r="C129" s="17">
        <v>870</v>
      </c>
      <c r="D129" s="16" t="s">
        <v>284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339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>
        <v>2</v>
      </c>
      <c r="S129" s="18"/>
      <c r="T129" s="18"/>
      <c r="U129" s="18"/>
      <c r="V129" s="23">
        <v>1.5</v>
      </c>
      <c r="W129" s="24">
        <f t="shared" si="2"/>
        <v>24</v>
      </c>
      <c r="X129" s="25">
        <f t="shared" si="3"/>
        <v>16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284</v>
      </c>
      <c r="E130" s="16" t="s">
        <v>5</v>
      </c>
      <c r="F130" s="16" t="s">
        <v>5</v>
      </c>
      <c r="G130" s="17" t="s">
        <v>291</v>
      </c>
      <c r="H130" s="17">
        <v>129</v>
      </c>
      <c r="I130" s="16" t="s">
        <v>340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>
        <v>3</v>
      </c>
      <c r="S130" s="18"/>
      <c r="T130" s="18"/>
      <c r="U130" s="18"/>
      <c r="V130" s="23">
        <v>15.5</v>
      </c>
      <c r="W130" s="24">
        <f t="shared" si="2"/>
        <v>18</v>
      </c>
      <c r="X130" s="25">
        <f t="shared" si="3"/>
        <v>1.1612903225806452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284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/>
      <c r="T131" s="18"/>
      <c r="U131" s="18"/>
      <c r="V131" s="23">
        <v>5</v>
      </c>
      <c r="W131" s="24">
        <f t="shared" si="2"/>
        <v>3</v>
      </c>
      <c r="X131" s="25">
        <f t="shared" si="3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284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/>
      <c r="T132" s="18"/>
      <c r="U132" s="18"/>
      <c r="V132" s="23">
        <v>3</v>
      </c>
      <c r="W132" s="24">
        <f t="shared" si="2"/>
        <v>2</v>
      </c>
      <c r="X132" s="25">
        <f t="shared" si="3"/>
        <v>0.66666666666666663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284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341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2</v>
      </c>
      <c r="P133" s="18">
        <v>3</v>
      </c>
      <c r="Q133" s="18">
        <v>5</v>
      </c>
      <c r="R133" s="18">
        <v>0</v>
      </c>
      <c r="S133" s="18"/>
      <c r="T133" s="18"/>
      <c r="U133" s="18"/>
      <c r="V133" s="23">
        <v>50</v>
      </c>
      <c r="W133" s="24">
        <f t="shared" si="2"/>
        <v>31</v>
      </c>
      <c r="X133" s="25">
        <f t="shared" si="3"/>
        <v>0.62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284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342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/>
      <c r="U134" s="18"/>
      <c r="V134" s="23">
        <v>21.5</v>
      </c>
      <c r="W134" s="24">
        <f t="shared" ref="W134:W197" si="4">SUM(J134:U134)</f>
        <v>1</v>
      </c>
      <c r="X134" s="25">
        <f t="shared" ref="X134:X197" si="5">IFERROR(W134/V134,0)</f>
        <v>4.6511627906976744E-2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284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26</v>
      </c>
      <c r="R135" s="18">
        <v>0</v>
      </c>
      <c r="S135" s="18"/>
      <c r="T135" s="18"/>
      <c r="U135" s="18"/>
      <c r="V135" s="23">
        <v>3.5</v>
      </c>
      <c r="W135" s="24">
        <f t="shared" si="4"/>
        <v>38</v>
      </c>
      <c r="X135" s="25">
        <f t="shared" si="5"/>
        <v>10.857142857142858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284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343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3</v>
      </c>
      <c r="R136" s="18">
        <v>2</v>
      </c>
      <c r="S136" s="18"/>
      <c r="T136" s="18"/>
      <c r="U136" s="18"/>
      <c r="V136" s="23">
        <v>78</v>
      </c>
      <c r="W136" s="24">
        <f t="shared" si="4"/>
        <v>23</v>
      </c>
      <c r="X136" s="25">
        <f t="shared" si="5"/>
        <v>0.29487179487179488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284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>
        <v>23</v>
      </c>
      <c r="S137" s="18"/>
      <c r="T137" s="18"/>
      <c r="U137" s="18"/>
      <c r="V137" s="23">
        <v>35</v>
      </c>
      <c r="W137" s="24">
        <f t="shared" si="4"/>
        <v>55</v>
      </c>
      <c r="X137" s="25">
        <f t="shared" si="5"/>
        <v>1.5714285714285714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284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344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5</v>
      </c>
      <c r="R138" s="18">
        <v>9</v>
      </c>
      <c r="S138" s="18"/>
      <c r="T138" s="18"/>
      <c r="U138" s="18"/>
      <c r="V138" s="23">
        <v>2</v>
      </c>
      <c r="W138" s="24">
        <f t="shared" si="4"/>
        <v>56</v>
      </c>
      <c r="X138" s="25">
        <f t="shared" si="5"/>
        <v>28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284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/>
      <c r="T139" s="18"/>
      <c r="U139" s="18"/>
      <c r="V139" s="23">
        <v>2</v>
      </c>
      <c r="W139" s="24">
        <f t="shared" si="4"/>
        <v>0</v>
      </c>
      <c r="X139" s="25">
        <f t="shared" si="5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284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/>
      <c r="T140" s="18"/>
      <c r="U140" s="18"/>
      <c r="V140" s="23">
        <v>2.5</v>
      </c>
      <c r="W140" s="24">
        <f t="shared" si="4"/>
        <v>0</v>
      </c>
      <c r="X140" s="25">
        <f t="shared" si="5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284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/>
      <c r="T141" s="18"/>
      <c r="U141" s="18"/>
      <c r="V141" s="23">
        <v>0.5</v>
      </c>
      <c r="W141" s="24">
        <f t="shared" si="4"/>
        <v>0</v>
      </c>
      <c r="X141" s="25">
        <f t="shared" si="5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284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>
        <v>0</v>
      </c>
      <c r="S142" s="18"/>
      <c r="T142" s="18"/>
      <c r="U142" s="18"/>
      <c r="V142" s="23">
        <v>2</v>
      </c>
      <c r="W142" s="24">
        <f t="shared" si="4"/>
        <v>11</v>
      </c>
      <c r="X142" s="25">
        <f t="shared" si="5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284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11</v>
      </c>
      <c r="R143" s="18">
        <v>0</v>
      </c>
      <c r="S143" s="18"/>
      <c r="T143" s="18"/>
      <c r="U143" s="18"/>
      <c r="V143" s="23">
        <v>0</v>
      </c>
      <c r="W143" s="24">
        <f t="shared" si="4"/>
        <v>37</v>
      </c>
      <c r="X143" s="25">
        <f t="shared" si="5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284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>
        <v>0</v>
      </c>
      <c r="S144" s="18"/>
      <c r="T144" s="18"/>
      <c r="U144" s="18"/>
      <c r="V144" s="23">
        <v>0.5</v>
      </c>
      <c r="W144" s="24">
        <f t="shared" si="4"/>
        <v>31</v>
      </c>
      <c r="X144" s="25">
        <f t="shared" si="5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284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>
        <v>0</v>
      </c>
      <c r="S145" s="18"/>
      <c r="T145" s="18"/>
      <c r="U145" s="18"/>
      <c r="V145" s="23">
        <v>5</v>
      </c>
      <c r="W145" s="24">
        <f t="shared" si="4"/>
        <v>7</v>
      </c>
      <c r="X145" s="25">
        <f t="shared" si="5"/>
        <v>1.4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284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347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8</v>
      </c>
      <c r="R146" s="18">
        <v>0</v>
      </c>
      <c r="S146" s="18"/>
      <c r="T146" s="18"/>
      <c r="U146" s="18"/>
      <c r="V146" s="23">
        <v>12</v>
      </c>
      <c r="W146" s="24">
        <f t="shared" si="4"/>
        <v>64</v>
      </c>
      <c r="X146" s="25">
        <f t="shared" si="5"/>
        <v>5.333333333333333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284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348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/>
      <c r="T147" s="18"/>
      <c r="U147" s="18"/>
      <c r="V147" s="23">
        <v>3</v>
      </c>
      <c r="W147" s="24">
        <f t="shared" si="4"/>
        <v>2</v>
      </c>
      <c r="X147" s="25">
        <f t="shared" si="5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284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/>
      <c r="T148" s="18"/>
      <c r="U148" s="18"/>
      <c r="V148" s="23">
        <v>0</v>
      </c>
      <c r="W148" s="24">
        <f t="shared" si="4"/>
        <v>1</v>
      </c>
      <c r="X148" s="25">
        <f t="shared" si="5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284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17</v>
      </c>
      <c r="R149" s="18">
        <v>0</v>
      </c>
      <c r="S149" s="18"/>
      <c r="T149" s="18"/>
      <c r="U149" s="18"/>
      <c r="V149" s="23">
        <v>2</v>
      </c>
      <c r="W149" s="24">
        <f t="shared" si="4"/>
        <v>29</v>
      </c>
      <c r="X149" s="25">
        <f t="shared" si="5"/>
        <v>14.5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284</v>
      </c>
      <c r="E150" s="16" t="s">
        <v>5</v>
      </c>
      <c r="F150" s="16" t="s">
        <v>5</v>
      </c>
      <c r="G150" s="17" t="s">
        <v>287</v>
      </c>
      <c r="H150" s="17">
        <v>150</v>
      </c>
      <c r="I150" s="16" t="s">
        <v>350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>
        <v>27</v>
      </c>
      <c r="S150" s="18"/>
      <c r="T150" s="18"/>
      <c r="U150" s="18"/>
      <c r="V150" s="23">
        <v>60.5</v>
      </c>
      <c r="W150" s="24">
        <f t="shared" si="4"/>
        <v>210</v>
      </c>
      <c r="X150" s="25">
        <f t="shared" si="5"/>
        <v>3.4710743801652892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284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/>
      <c r="T151" s="18"/>
      <c r="U151" s="18"/>
      <c r="V151" s="23">
        <v>3.5</v>
      </c>
      <c r="W151" s="24">
        <f t="shared" si="4"/>
        <v>0</v>
      </c>
      <c r="X151" s="25">
        <f t="shared" si="5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284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>
        <v>0</v>
      </c>
      <c r="S152" s="18"/>
      <c r="T152" s="18"/>
      <c r="U152" s="18"/>
      <c r="V152" s="23">
        <v>8</v>
      </c>
      <c r="W152" s="24">
        <f t="shared" si="4"/>
        <v>24</v>
      </c>
      <c r="X152" s="25">
        <f t="shared" si="5"/>
        <v>3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284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/>
      <c r="T153" s="18"/>
      <c r="U153" s="18"/>
      <c r="V153" s="23">
        <v>3</v>
      </c>
      <c r="W153" s="24">
        <f t="shared" si="4"/>
        <v>0</v>
      </c>
      <c r="X153" s="25">
        <f t="shared" si="5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284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>
        <v>4</v>
      </c>
      <c r="S154" s="18"/>
      <c r="T154" s="18"/>
      <c r="U154" s="18"/>
      <c r="V154" s="23">
        <v>6</v>
      </c>
      <c r="W154" s="24">
        <f t="shared" si="4"/>
        <v>10</v>
      </c>
      <c r="X154" s="25">
        <f t="shared" si="5"/>
        <v>1.6666666666666667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284</v>
      </c>
      <c r="E155" s="16" t="s">
        <v>5</v>
      </c>
      <c r="F155" s="16" t="s">
        <v>5</v>
      </c>
      <c r="G155" s="17" t="s">
        <v>291</v>
      </c>
      <c r="H155" s="17">
        <v>155</v>
      </c>
      <c r="I155" s="16" t="s">
        <v>351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>
        <v>0</v>
      </c>
      <c r="S155" s="18"/>
      <c r="T155" s="18"/>
      <c r="U155" s="18"/>
      <c r="V155" s="23">
        <v>29</v>
      </c>
      <c r="W155" s="24">
        <f t="shared" si="4"/>
        <v>9</v>
      </c>
      <c r="X155" s="25">
        <f t="shared" si="5"/>
        <v>0.31034482758620691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284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>
        <v>2</v>
      </c>
      <c r="S156" s="18"/>
      <c r="T156" s="18"/>
      <c r="U156" s="18"/>
      <c r="V156" s="23">
        <v>0</v>
      </c>
      <c r="W156" s="24">
        <f t="shared" si="4"/>
        <v>10</v>
      </c>
      <c r="X156" s="25">
        <f t="shared" si="5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284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/>
      <c r="T157" s="18"/>
      <c r="U157" s="18"/>
      <c r="V157" s="23">
        <v>6</v>
      </c>
      <c r="W157" s="24">
        <f t="shared" si="4"/>
        <v>1</v>
      </c>
      <c r="X157" s="25">
        <f t="shared" si="5"/>
        <v>0.16666666666666666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284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/>
      <c r="T158" s="18"/>
      <c r="U158" s="18"/>
      <c r="V158" s="23">
        <v>2</v>
      </c>
      <c r="W158" s="24">
        <f t="shared" si="4"/>
        <v>1</v>
      </c>
      <c r="X158" s="25">
        <f t="shared" si="5"/>
        <v>0.5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284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>
        <v>0</v>
      </c>
      <c r="S159" s="18"/>
      <c r="T159" s="18"/>
      <c r="U159" s="18"/>
      <c r="V159" s="23">
        <v>4.5</v>
      </c>
      <c r="W159" s="24">
        <f t="shared" si="4"/>
        <v>15</v>
      </c>
      <c r="X159" s="25">
        <f t="shared" si="5"/>
        <v>3.3333333333333335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284</v>
      </c>
      <c r="E160" s="16" t="s">
        <v>5</v>
      </c>
      <c r="F160" s="16" t="s">
        <v>226</v>
      </c>
      <c r="G160" s="17" t="s">
        <v>291</v>
      </c>
      <c r="H160" s="17">
        <v>160</v>
      </c>
      <c r="I160" s="16" t="s">
        <v>352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2</v>
      </c>
      <c r="Q160" s="18">
        <v>0</v>
      </c>
      <c r="R160" s="18">
        <v>0</v>
      </c>
      <c r="S160" s="18"/>
      <c r="T160" s="18"/>
      <c r="U160" s="18"/>
      <c r="V160" s="23">
        <v>22.5</v>
      </c>
      <c r="W160" s="24">
        <f t="shared" si="4"/>
        <v>17</v>
      </c>
      <c r="X160" s="25">
        <f t="shared" si="5"/>
        <v>0.75555555555555554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353</v>
      </c>
      <c r="E161" s="16" t="s">
        <v>31</v>
      </c>
      <c r="F161" s="16" t="s">
        <v>174</v>
      </c>
      <c r="G161" s="17" t="s">
        <v>287</v>
      </c>
      <c r="H161" s="17">
        <v>161</v>
      </c>
      <c r="I161" s="16" t="s">
        <v>354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>
        <v>7</v>
      </c>
      <c r="S161" s="18"/>
      <c r="T161" s="18"/>
      <c r="U161" s="18"/>
      <c r="V161" s="23">
        <v>16.5</v>
      </c>
      <c r="W161" s="24">
        <f t="shared" si="4"/>
        <v>47</v>
      </c>
      <c r="X161" s="25">
        <f t="shared" si="5"/>
        <v>2.8484848484848486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353</v>
      </c>
      <c r="E162" s="16" t="s">
        <v>55</v>
      </c>
      <c r="F162" s="16" t="s">
        <v>55</v>
      </c>
      <c r="G162" s="17" t="s">
        <v>312</v>
      </c>
      <c r="H162" s="17">
        <v>162</v>
      </c>
      <c r="I162" s="16" t="s">
        <v>355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>
        <v>4</v>
      </c>
      <c r="S162" s="18"/>
      <c r="T162" s="18"/>
      <c r="U162" s="18"/>
      <c r="V162" s="23">
        <v>73</v>
      </c>
      <c r="W162" s="24">
        <f t="shared" si="4"/>
        <v>10</v>
      </c>
      <c r="X162" s="25">
        <f t="shared" si="5"/>
        <v>0.13698630136986301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353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356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>
        <v>0</v>
      </c>
      <c r="S163" s="18"/>
      <c r="T163" s="18"/>
      <c r="U163" s="18"/>
      <c r="V163" s="23">
        <v>17.5</v>
      </c>
      <c r="W163" s="24">
        <f t="shared" si="4"/>
        <v>32</v>
      </c>
      <c r="X163" s="25">
        <f t="shared" si="5"/>
        <v>1.8285714285714285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353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357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>
        <v>0</v>
      </c>
      <c r="S164" s="18"/>
      <c r="T164" s="18"/>
      <c r="U164" s="18"/>
      <c r="V164" s="23">
        <v>17.5</v>
      </c>
      <c r="W164" s="24">
        <f t="shared" si="4"/>
        <v>36</v>
      </c>
      <c r="X164" s="25">
        <f t="shared" si="5"/>
        <v>2.0571428571428569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353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358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>
        <v>0</v>
      </c>
      <c r="S165" s="18"/>
      <c r="T165" s="18"/>
      <c r="U165" s="18"/>
      <c r="V165" s="23">
        <v>17</v>
      </c>
      <c r="W165" s="24">
        <f t="shared" si="4"/>
        <v>6</v>
      </c>
      <c r="X165" s="25">
        <f t="shared" si="5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353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/>
      <c r="T166" s="18"/>
      <c r="U166" s="18"/>
      <c r="V166" s="23">
        <v>6</v>
      </c>
      <c r="W166" s="24">
        <f t="shared" si="4"/>
        <v>0</v>
      </c>
      <c r="X166" s="25">
        <f t="shared" si="5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353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359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>
        <v>0</v>
      </c>
      <c r="S167" s="18"/>
      <c r="T167" s="18"/>
      <c r="U167" s="18"/>
      <c r="V167" s="23">
        <v>11</v>
      </c>
      <c r="W167" s="24">
        <f t="shared" si="4"/>
        <v>16</v>
      </c>
      <c r="X167" s="25">
        <f t="shared" si="5"/>
        <v>1.4545454545454546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353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360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>
        <v>3</v>
      </c>
      <c r="S168" s="18"/>
      <c r="T168" s="18"/>
      <c r="U168" s="18"/>
      <c r="V168" s="23">
        <v>28</v>
      </c>
      <c r="W168" s="24">
        <f t="shared" si="4"/>
        <v>14</v>
      </c>
      <c r="X168" s="25">
        <f t="shared" si="5"/>
        <v>0.5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353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361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>
        <v>0</v>
      </c>
      <c r="S169" s="18"/>
      <c r="T169" s="18"/>
      <c r="U169" s="18"/>
      <c r="V169" s="23">
        <v>30</v>
      </c>
      <c r="W169" s="24">
        <f t="shared" si="4"/>
        <v>34</v>
      </c>
      <c r="X169" s="25">
        <f t="shared" si="5"/>
        <v>1.1333333333333333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353</v>
      </c>
      <c r="E170" s="16" t="s">
        <v>31</v>
      </c>
      <c r="F170" s="16" t="s">
        <v>32</v>
      </c>
      <c r="G170" s="17" t="s">
        <v>291</v>
      </c>
      <c r="H170" s="17">
        <v>170</v>
      </c>
      <c r="I170" s="16" t="s">
        <v>362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>
        <v>2</v>
      </c>
      <c r="S170" s="18"/>
      <c r="T170" s="18"/>
      <c r="U170" s="18"/>
      <c r="V170" s="23">
        <v>13.5</v>
      </c>
      <c r="W170" s="24">
        <f t="shared" si="4"/>
        <v>12</v>
      </c>
      <c r="X170" s="25">
        <f t="shared" si="5"/>
        <v>0.88888888888888884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353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363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21</v>
      </c>
      <c r="R171" s="18">
        <v>4</v>
      </c>
      <c r="S171" s="18"/>
      <c r="T171" s="18"/>
      <c r="U171" s="18"/>
      <c r="V171" s="23">
        <v>17</v>
      </c>
      <c r="W171" s="24">
        <f t="shared" si="4"/>
        <v>55</v>
      </c>
      <c r="X171" s="25">
        <f t="shared" si="5"/>
        <v>3.2352941176470589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353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8</v>
      </c>
      <c r="R172" s="18">
        <v>1</v>
      </c>
      <c r="S172" s="18"/>
      <c r="T172" s="18"/>
      <c r="U172" s="18"/>
      <c r="V172" s="23">
        <v>14.5</v>
      </c>
      <c r="W172" s="24">
        <f t="shared" si="4"/>
        <v>32</v>
      </c>
      <c r="X172" s="25">
        <f t="shared" si="5"/>
        <v>2.2068965517241379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353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>
        <v>0</v>
      </c>
      <c r="S173" s="18"/>
      <c r="T173" s="18"/>
      <c r="U173" s="18"/>
      <c r="V173" s="23">
        <v>7</v>
      </c>
      <c r="W173" s="24">
        <f t="shared" si="4"/>
        <v>9</v>
      </c>
      <c r="X173" s="25">
        <f t="shared" si="5"/>
        <v>1.2857142857142858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353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364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3</v>
      </c>
      <c r="R174" s="18">
        <v>2</v>
      </c>
      <c r="S174" s="18"/>
      <c r="T174" s="18"/>
      <c r="U174" s="18"/>
      <c r="V174" s="23">
        <v>13.5</v>
      </c>
      <c r="W174" s="24">
        <f t="shared" si="4"/>
        <v>23</v>
      </c>
      <c r="X174" s="25">
        <f t="shared" si="5"/>
        <v>1.7037037037037037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353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365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>
        <v>3</v>
      </c>
      <c r="S175" s="18"/>
      <c r="T175" s="18"/>
      <c r="U175" s="18"/>
      <c r="V175" s="23">
        <v>16</v>
      </c>
      <c r="W175" s="24">
        <f t="shared" si="4"/>
        <v>19</v>
      </c>
      <c r="X175" s="25">
        <f t="shared" si="5"/>
        <v>1.1875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353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366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>
        <v>9</v>
      </c>
      <c r="S176" s="18"/>
      <c r="T176" s="18"/>
      <c r="U176" s="18"/>
      <c r="V176" s="23">
        <v>0</v>
      </c>
      <c r="W176" s="24">
        <f t="shared" si="4"/>
        <v>63</v>
      </c>
      <c r="X176" s="25">
        <f t="shared" si="5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353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367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>
        <v>0</v>
      </c>
      <c r="S177" s="18"/>
      <c r="T177" s="18"/>
      <c r="U177" s="18"/>
      <c r="V177" s="23">
        <v>2</v>
      </c>
      <c r="W177" s="24">
        <f t="shared" si="4"/>
        <v>7</v>
      </c>
      <c r="X177" s="25">
        <f t="shared" si="5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353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2</v>
      </c>
      <c r="S178" s="18"/>
      <c r="T178" s="18"/>
      <c r="U178" s="18"/>
      <c r="V178" s="23">
        <v>11</v>
      </c>
      <c r="W178" s="24">
        <f t="shared" si="4"/>
        <v>6</v>
      </c>
      <c r="X178" s="25">
        <f t="shared" si="5"/>
        <v>0.54545454545454541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353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368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1</v>
      </c>
      <c r="S179" s="18"/>
      <c r="T179" s="18"/>
      <c r="U179" s="18"/>
      <c r="V179" s="23">
        <v>3.5</v>
      </c>
      <c r="W179" s="24">
        <f t="shared" si="4"/>
        <v>5</v>
      </c>
      <c r="X179" s="25">
        <f t="shared" si="5"/>
        <v>1.4285714285714286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353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7</v>
      </c>
      <c r="P180" s="18">
        <v>0</v>
      </c>
      <c r="Q180" s="18">
        <v>3</v>
      </c>
      <c r="R180" s="18">
        <v>1</v>
      </c>
      <c r="S180" s="18"/>
      <c r="T180" s="18"/>
      <c r="U180" s="18"/>
      <c r="V180" s="23">
        <v>9</v>
      </c>
      <c r="W180" s="24">
        <f t="shared" si="4"/>
        <v>25</v>
      </c>
      <c r="X180" s="25">
        <f t="shared" si="5"/>
        <v>2.7777777777777777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353</v>
      </c>
      <c r="E181" s="16" t="s">
        <v>31</v>
      </c>
      <c r="F181" s="16" t="s">
        <v>174</v>
      </c>
      <c r="G181" s="17" t="s">
        <v>291</v>
      </c>
      <c r="H181" s="17">
        <v>181</v>
      </c>
      <c r="I181" s="16" t="s">
        <v>369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1</v>
      </c>
      <c r="R181" s="18">
        <v>0</v>
      </c>
      <c r="S181" s="18"/>
      <c r="T181" s="18"/>
      <c r="U181" s="18"/>
      <c r="V181" s="23">
        <v>7.5</v>
      </c>
      <c r="W181" s="24">
        <f t="shared" si="4"/>
        <v>2</v>
      </c>
      <c r="X181" s="25">
        <f t="shared" si="5"/>
        <v>0.26666666666666666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353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370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15</v>
      </c>
      <c r="R182" s="18">
        <v>4</v>
      </c>
      <c r="S182" s="18"/>
      <c r="T182" s="18"/>
      <c r="U182" s="18"/>
      <c r="V182" s="23">
        <v>20.5</v>
      </c>
      <c r="W182" s="24">
        <f t="shared" si="4"/>
        <v>69</v>
      </c>
      <c r="X182" s="25">
        <f t="shared" si="5"/>
        <v>3.3658536585365852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353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371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>
        <v>5</v>
      </c>
      <c r="S183" s="18"/>
      <c r="T183" s="18"/>
      <c r="U183" s="18"/>
      <c r="V183" s="23">
        <v>4</v>
      </c>
      <c r="W183" s="24">
        <f t="shared" si="4"/>
        <v>34</v>
      </c>
      <c r="X183" s="25">
        <f t="shared" si="5"/>
        <v>8.5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353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372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>
        <v>1</v>
      </c>
      <c r="S184" s="18"/>
      <c r="T184" s="18"/>
      <c r="U184" s="18"/>
      <c r="V184" s="23">
        <v>5</v>
      </c>
      <c r="W184" s="24">
        <f t="shared" si="4"/>
        <v>29</v>
      </c>
      <c r="X184" s="25">
        <f t="shared" si="5"/>
        <v>5.8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353</v>
      </c>
      <c r="E185" s="16" t="s">
        <v>31</v>
      </c>
      <c r="F185" s="16" t="s">
        <v>32</v>
      </c>
      <c r="G185" s="17" t="s">
        <v>287</v>
      </c>
      <c r="H185" s="17">
        <v>185</v>
      </c>
      <c r="I185" s="16" t="s">
        <v>373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>
        <v>19</v>
      </c>
      <c r="S185" s="18"/>
      <c r="T185" s="18"/>
      <c r="U185" s="18"/>
      <c r="V185" s="23">
        <v>34.5</v>
      </c>
      <c r="W185" s="24">
        <f t="shared" si="4"/>
        <v>111</v>
      </c>
      <c r="X185" s="25">
        <f t="shared" si="5"/>
        <v>3.2173913043478262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374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375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>
        <v>7</v>
      </c>
      <c r="S186" s="18"/>
      <c r="T186" s="18"/>
      <c r="U186" s="18"/>
      <c r="V186" s="23">
        <v>24.5</v>
      </c>
      <c r="W186" s="24">
        <f t="shared" si="4"/>
        <v>37</v>
      </c>
      <c r="X186" s="25">
        <f t="shared" si="5"/>
        <v>1.510204081632653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374</v>
      </c>
      <c r="E187" s="16" t="s">
        <v>228</v>
      </c>
      <c r="F187" s="16" t="s">
        <v>15</v>
      </c>
      <c r="G187" s="17" t="s">
        <v>287</v>
      </c>
      <c r="H187" s="17">
        <v>187</v>
      </c>
      <c r="I187" s="16" t="s">
        <v>376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>
        <v>1</v>
      </c>
      <c r="S187" s="18"/>
      <c r="T187" s="18"/>
      <c r="U187" s="18"/>
      <c r="V187" s="23">
        <v>4</v>
      </c>
      <c r="W187" s="24">
        <f t="shared" si="4"/>
        <v>55</v>
      </c>
      <c r="X187" s="25">
        <f t="shared" si="5"/>
        <v>13.75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374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/>
      <c r="T188" s="18"/>
      <c r="U188" s="18"/>
      <c r="V188" s="23">
        <v>0</v>
      </c>
      <c r="W188" s="24">
        <f t="shared" si="4"/>
        <v>0</v>
      </c>
      <c r="X188" s="25">
        <f t="shared" si="5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374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377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>
        <v>0</v>
      </c>
      <c r="S189" s="18"/>
      <c r="T189" s="18"/>
      <c r="U189" s="18"/>
      <c r="V189" s="23">
        <v>0</v>
      </c>
      <c r="W189" s="24">
        <f t="shared" si="4"/>
        <v>11</v>
      </c>
      <c r="X189" s="25">
        <f t="shared" si="5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374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378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/>
      <c r="T190" s="18"/>
      <c r="U190" s="18"/>
      <c r="V190" s="23">
        <v>1.5</v>
      </c>
      <c r="W190" s="24">
        <f t="shared" si="4"/>
        <v>4</v>
      </c>
      <c r="X190" s="25">
        <f t="shared" si="5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374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379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>
        <v>4</v>
      </c>
      <c r="S191" s="18"/>
      <c r="T191" s="18"/>
      <c r="U191" s="18"/>
      <c r="V191" s="23">
        <v>52.5</v>
      </c>
      <c r="W191" s="24">
        <f t="shared" si="4"/>
        <v>69</v>
      </c>
      <c r="X191" s="25">
        <f t="shared" si="5"/>
        <v>1.3142857142857143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374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380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>
        <v>0</v>
      </c>
      <c r="S192" s="18"/>
      <c r="T192" s="18"/>
      <c r="U192" s="18"/>
      <c r="V192" s="23">
        <v>16.5</v>
      </c>
      <c r="W192" s="24">
        <f t="shared" si="4"/>
        <v>2</v>
      </c>
      <c r="X192" s="25">
        <f t="shared" si="5"/>
        <v>0.12121212121212122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374</v>
      </c>
      <c r="E193" s="16" t="s">
        <v>228</v>
      </c>
      <c r="F193" s="16" t="s">
        <v>62</v>
      </c>
      <c r="G193" s="17" t="s">
        <v>287</v>
      </c>
      <c r="H193" s="17">
        <v>193</v>
      </c>
      <c r="I193" s="16" t="s">
        <v>381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>
        <v>16</v>
      </c>
      <c r="S193" s="18"/>
      <c r="T193" s="18"/>
      <c r="U193" s="18"/>
      <c r="V193" s="23">
        <v>137</v>
      </c>
      <c r="W193" s="24">
        <f t="shared" si="4"/>
        <v>105</v>
      </c>
      <c r="X193" s="25">
        <f t="shared" si="5"/>
        <v>0.76642335766423353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374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382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3</v>
      </c>
      <c r="Q194" s="18">
        <v>4</v>
      </c>
      <c r="R194" s="18">
        <v>0</v>
      </c>
      <c r="S194" s="18"/>
      <c r="T194" s="18"/>
      <c r="U194" s="18"/>
      <c r="V194" s="23">
        <v>18.5</v>
      </c>
      <c r="W194" s="24">
        <f t="shared" si="4"/>
        <v>13</v>
      </c>
      <c r="X194" s="25">
        <f t="shared" si="5"/>
        <v>0.70270270270270274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374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383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6</v>
      </c>
      <c r="R195" s="18">
        <v>0</v>
      </c>
      <c r="S195" s="18"/>
      <c r="T195" s="18"/>
      <c r="U195" s="18"/>
      <c r="V195" s="23">
        <v>10</v>
      </c>
      <c r="W195" s="24">
        <f t="shared" si="4"/>
        <v>11</v>
      </c>
      <c r="X195" s="25">
        <f t="shared" si="5"/>
        <v>1.1000000000000001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374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384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2</v>
      </c>
      <c r="R196" s="18">
        <v>0</v>
      </c>
      <c r="S196" s="18"/>
      <c r="T196" s="18"/>
      <c r="U196" s="18"/>
      <c r="V196" s="23">
        <v>9</v>
      </c>
      <c r="W196" s="24">
        <f t="shared" si="4"/>
        <v>3</v>
      </c>
      <c r="X196" s="25">
        <f t="shared" si="5"/>
        <v>0.33333333333333331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374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385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7</v>
      </c>
      <c r="R197" s="18">
        <v>6</v>
      </c>
      <c r="S197" s="18"/>
      <c r="T197" s="18"/>
      <c r="U197" s="18"/>
      <c r="V197" s="23">
        <v>20</v>
      </c>
      <c r="W197" s="24">
        <f t="shared" si="4"/>
        <v>27</v>
      </c>
      <c r="X197" s="25">
        <f t="shared" si="5"/>
        <v>1.35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386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387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>
        <v>0</v>
      </c>
      <c r="S198" s="18"/>
      <c r="T198" s="18"/>
      <c r="U198" s="18"/>
      <c r="V198" s="23">
        <v>3</v>
      </c>
      <c r="W198" s="24">
        <f t="shared" ref="W198:W261" si="6">SUM(J198:U198)</f>
        <v>8</v>
      </c>
      <c r="X198" s="25">
        <f t="shared" ref="X198:X261" si="7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374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388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/>
      <c r="T199" s="18"/>
      <c r="U199" s="18"/>
      <c r="V199" s="23">
        <v>9</v>
      </c>
      <c r="W199" s="24">
        <f t="shared" si="6"/>
        <v>3</v>
      </c>
      <c r="X199" s="25">
        <f t="shared" si="7"/>
        <v>0.33333333333333331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374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389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>
        <v>0</v>
      </c>
      <c r="S200" s="18"/>
      <c r="T200" s="18"/>
      <c r="U200" s="18"/>
      <c r="V200" s="23">
        <v>13.5</v>
      </c>
      <c r="W200" s="24">
        <f t="shared" si="6"/>
        <v>8</v>
      </c>
      <c r="X200" s="25">
        <f t="shared" si="7"/>
        <v>0.59259259259259256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374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390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>
        <v>0</v>
      </c>
      <c r="S201" s="18"/>
      <c r="T201" s="18"/>
      <c r="U201" s="18"/>
      <c r="V201" s="23">
        <v>10.5</v>
      </c>
      <c r="W201" s="24">
        <f t="shared" si="6"/>
        <v>1</v>
      </c>
      <c r="X201" s="25">
        <f t="shared" si="7"/>
        <v>9.5238095238095233E-2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374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391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>
        <v>9</v>
      </c>
      <c r="S202" s="18"/>
      <c r="T202" s="18"/>
      <c r="U202" s="18"/>
      <c r="V202" s="23">
        <v>24.5</v>
      </c>
      <c r="W202" s="24">
        <f t="shared" si="6"/>
        <v>48</v>
      </c>
      <c r="X202" s="25">
        <f t="shared" si="7"/>
        <v>1.9591836734693877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374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392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/>
      <c r="T203" s="18"/>
      <c r="U203" s="18"/>
      <c r="V203" s="23">
        <v>1</v>
      </c>
      <c r="W203" s="24">
        <f t="shared" si="6"/>
        <v>1</v>
      </c>
      <c r="X203" s="25">
        <f t="shared" si="7"/>
        <v>1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374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393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>
        <v>2</v>
      </c>
      <c r="S204" s="18"/>
      <c r="T204" s="18"/>
      <c r="U204" s="18"/>
      <c r="V204" s="23">
        <v>5</v>
      </c>
      <c r="W204" s="24">
        <f t="shared" si="6"/>
        <v>15</v>
      </c>
      <c r="X204" s="25">
        <f t="shared" si="7"/>
        <v>3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374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394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/>
      <c r="T205" s="18"/>
      <c r="U205" s="18"/>
      <c r="V205" s="23">
        <v>1</v>
      </c>
      <c r="W205" s="24">
        <f t="shared" si="6"/>
        <v>0</v>
      </c>
      <c r="X205" s="25">
        <f t="shared" si="7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374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395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>
        <v>0</v>
      </c>
      <c r="S206" s="18"/>
      <c r="T206" s="18"/>
      <c r="U206" s="18"/>
      <c r="V206" s="23">
        <v>3.5</v>
      </c>
      <c r="W206" s="24">
        <f t="shared" si="6"/>
        <v>13</v>
      </c>
      <c r="X206" s="25">
        <f t="shared" si="7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374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396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/>
      <c r="T207" s="18"/>
      <c r="U207" s="18"/>
      <c r="V207" s="23">
        <v>2</v>
      </c>
      <c r="W207" s="24">
        <f t="shared" si="6"/>
        <v>2</v>
      </c>
      <c r="X207" s="25">
        <f t="shared" si="7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374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397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>
        <v>7</v>
      </c>
      <c r="S208" s="18"/>
      <c r="T208" s="18"/>
      <c r="U208" s="18"/>
      <c r="V208" s="23">
        <v>29</v>
      </c>
      <c r="W208" s="24">
        <f t="shared" si="6"/>
        <v>49</v>
      </c>
      <c r="X208" s="25">
        <f t="shared" si="7"/>
        <v>1.6896551724137931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280</v>
      </c>
      <c r="H209" s="17">
        <v>210</v>
      </c>
      <c r="I209" s="16" t="s">
        <v>398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>
        <v>22</v>
      </c>
      <c r="S209" s="18"/>
      <c r="T209" s="18"/>
      <c r="U209" s="18"/>
      <c r="V209" s="23">
        <v>0</v>
      </c>
      <c r="W209" s="24">
        <f t="shared" si="6"/>
        <v>122</v>
      </c>
      <c r="X209" s="25">
        <f t="shared" si="7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374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399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>
        <v>10</v>
      </c>
      <c r="S210" s="18"/>
      <c r="T210" s="18"/>
      <c r="U210" s="18"/>
      <c r="V210" s="23">
        <v>61.5</v>
      </c>
      <c r="W210" s="24">
        <f t="shared" si="6"/>
        <v>112</v>
      </c>
      <c r="X210" s="25">
        <f t="shared" si="7"/>
        <v>1.8211382113821137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374</v>
      </c>
      <c r="E211" s="16" t="s">
        <v>228</v>
      </c>
      <c r="F211" s="16" t="s">
        <v>219</v>
      </c>
      <c r="G211" s="17" t="s">
        <v>287</v>
      </c>
      <c r="H211" s="17">
        <v>212</v>
      </c>
      <c r="I211" s="16" t="s">
        <v>400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>
        <v>12</v>
      </c>
      <c r="S211" s="18"/>
      <c r="T211" s="18"/>
      <c r="U211" s="18"/>
      <c r="V211" s="23">
        <v>97</v>
      </c>
      <c r="W211" s="24">
        <f t="shared" si="6"/>
        <v>109</v>
      </c>
      <c r="X211" s="25">
        <f t="shared" si="7"/>
        <v>1.1237113402061856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374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401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>
        <v>0</v>
      </c>
      <c r="S212" s="18"/>
      <c r="T212" s="18"/>
      <c r="U212" s="18"/>
      <c r="V212" s="23">
        <v>1</v>
      </c>
      <c r="W212" s="24">
        <f t="shared" si="6"/>
        <v>8</v>
      </c>
      <c r="X212" s="25">
        <f t="shared" si="7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374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402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3</v>
      </c>
      <c r="S213" s="18"/>
      <c r="T213" s="18"/>
      <c r="U213" s="18"/>
      <c r="V213" s="23">
        <v>20</v>
      </c>
      <c r="W213" s="24">
        <f t="shared" si="6"/>
        <v>4</v>
      </c>
      <c r="X213" s="25">
        <f t="shared" si="7"/>
        <v>0.2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374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403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/>
      <c r="T214" s="18"/>
      <c r="U214" s="18"/>
      <c r="V214" s="23">
        <v>2.5</v>
      </c>
      <c r="W214" s="24">
        <f t="shared" si="6"/>
        <v>0</v>
      </c>
      <c r="X214" s="25">
        <f t="shared" si="7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374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404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>
        <v>2</v>
      </c>
      <c r="S215" s="18"/>
      <c r="T215" s="18"/>
      <c r="U215" s="18"/>
      <c r="V215" s="23">
        <v>1</v>
      </c>
      <c r="W215" s="24">
        <f t="shared" si="6"/>
        <v>6</v>
      </c>
      <c r="X215" s="25">
        <f t="shared" si="7"/>
        <v>6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374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405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/>
      <c r="T216" s="18"/>
      <c r="U216" s="18"/>
      <c r="V216" s="23">
        <v>2</v>
      </c>
      <c r="W216" s="24">
        <f t="shared" si="6"/>
        <v>0</v>
      </c>
      <c r="X216" s="25">
        <f t="shared" si="7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374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406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1</v>
      </c>
      <c r="S217" s="18"/>
      <c r="T217" s="18"/>
      <c r="U217" s="18"/>
      <c r="V217" s="23">
        <v>6</v>
      </c>
      <c r="W217" s="24">
        <f t="shared" si="6"/>
        <v>1</v>
      </c>
      <c r="X217" s="25">
        <f t="shared" si="7"/>
        <v>0.16666666666666666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374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407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>
        <v>2</v>
      </c>
      <c r="S218" s="18"/>
      <c r="T218" s="18"/>
      <c r="U218" s="18"/>
      <c r="V218" s="23">
        <v>4.5</v>
      </c>
      <c r="W218" s="24">
        <f t="shared" si="6"/>
        <v>8</v>
      </c>
      <c r="X218" s="25">
        <f t="shared" si="7"/>
        <v>1.7777777777777777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374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408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>
        <v>6</v>
      </c>
      <c r="S219" s="18"/>
      <c r="T219" s="18"/>
      <c r="U219" s="18"/>
      <c r="V219" s="23">
        <v>0</v>
      </c>
      <c r="W219" s="24">
        <f t="shared" si="6"/>
        <v>21</v>
      </c>
      <c r="X219" s="25">
        <f t="shared" si="7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374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409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/>
      <c r="T220" s="18"/>
      <c r="U220" s="18"/>
      <c r="V220" s="23">
        <v>5</v>
      </c>
      <c r="W220" s="24">
        <f t="shared" si="6"/>
        <v>2</v>
      </c>
      <c r="X220" s="25">
        <f t="shared" si="7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374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410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>
        <v>2</v>
      </c>
      <c r="S221" s="18"/>
      <c r="T221" s="18"/>
      <c r="U221" s="18"/>
      <c r="V221" s="23">
        <v>21.5</v>
      </c>
      <c r="W221" s="24">
        <f t="shared" si="6"/>
        <v>24</v>
      </c>
      <c r="X221" s="25">
        <f t="shared" si="7"/>
        <v>1.1162790697674418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374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411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/>
      <c r="T222" s="18"/>
      <c r="U222" s="18"/>
      <c r="V222" s="23">
        <v>5</v>
      </c>
      <c r="W222" s="24">
        <f t="shared" si="6"/>
        <v>0</v>
      </c>
      <c r="X222" s="25">
        <f t="shared" si="7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374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412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>
        <v>8</v>
      </c>
      <c r="S223" s="18"/>
      <c r="T223" s="18"/>
      <c r="U223" s="18"/>
      <c r="V223" s="23">
        <v>67.5</v>
      </c>
      <c r="W223" s="24">
        <f t="shared" si="6"/>
        <v>65</v>
      </c>
      <c r="X223" s="25">
        <f t="shared" si="7"/>
        <v>0.96296296296296291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374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413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/>
      <c r="T224" s="18"/>
      <c r="U224" s="18"/>
      <c r="V224" s="23">
        <v>1.5</v>
      </c>
      <c r="W224" s="24">
        <f t="shared" si="6"/>
        <v>5</v>
      </c>
      <c r="X224" s="25">
        <f t="shared" si="7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374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414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>
        <v>2</v>
      </c>
      <c r="S225" s="18"/>
      <c r="T225" s="18"/>
      <c r="U225" s="18"/>
      <c r="V225" s="23">
        <v>6.5</v>
      </c>
      <c r="W225" s="24">
        <f t="shared" si="6"/>
        <v>16</v>
      </c>
      <c r="X225" s="25">
        <f t="shared" si="7"/>
        <v>2.4615384615384617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374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/>
      <c r="T226" s="18"/>
      <c r="U226" s="18"/>
      <c r="V226" s="23">
        <v>15.5</v>
      </c>
      <c r="W226" s="24">
        <f t="shared" si="6"/>
        <v>1</v>
      </c>
      <c r="X226" s="25">
        <f t="shared" si="7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374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415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>
        <v>18</v>
      </c>
      <c r="S227" s="18"/>
      <c r="T227" s="18"/>
      <c r="U227" s="18"/>
      <c r="V227" s="23">
        <v>79</v>
      </c>
      <c r="W227" s="24">
        <f t="shared" si="6"/>
        <v>154</v>
      </c>
      <c r="X227" s="25">
        <f t="shared" si="7"/>
        <v>1.9493670886075949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374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416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>
        <v>0</v>
      </c>
      <c r="S228" s="18"/>
      <c r="T228" s="18"/>
      <c r="U228" s="18"/>
      <c r="V228" s="23">
        <v>0.5</v>
      </c>
      <c r="W228" s="24">
        <f t="shared" si="6"/>
        <v>6</v>
      </c>
      <c r="X228" s="25">
        <f t="shared" si="7"/>
        <v>12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374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417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>
        <v>0</v>
      </c>
      <c r="S229" s="18"/>
      <c r="T229" s="18"/>
      <c r="U229" s="18"/>
      <c r="V229" s="23">
        <v>29.5</v>
      </c>
      <c r="W229" s="24">
        <f t="shared" si="6"/>
        <v>8</v>
      </c>
      <c r="X229" s="25">
        <f t="shared" si="7"/>
        <v>0.2711864406779661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374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418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>
        <v>2</v>
      </c>
      <c r="S230" s="18"/>
      <c r="T230" s="18"/>
      <c r="U230" s="18"/>
      <c r="V230" s="23">
        <v>7</v>
      </c>
      <c r="W230" s="24">
        <f t="shared" si="6"/>
        <v>6</v>
      </c>
      <c r="X230" s="25">
        <f t="shared" si="7"/>
        <v>0.8571428571428571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374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419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>
        <v>5</v>
      </c>
      <c r="S231" s="18"/>
      <c r="T231" s="18"/>
      <c r="U231" s="18"/>
      <c r="V231" s="23">
        <v>50</v>
      </c>
      <c r="W231" s="24">
        <f t="shared" si="6"/>
        <v>36</v>
      </c>
      <c r="X231" s="25">
        <f t="shared" si="7"/>
        <v>0.72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374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420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>
        <v>0</v>
      </c>
      <c r="S232" s="18"/>
      <c r="T232" s="18"/>
      <c r="U232" s="18"/>
      <c r="V232" s="23">
        <v>4</v>
      </c>
      <c r="W232" s="24">
        <f t="shared" si="6"/>
        <v>5</v>
      </c>
      <c r="X232" s="25">
        <f t="shared" si="7"/>
        <v>1.25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386</v>
      </c>
      <c r="E233" s="16" t="s">
        <v>261</v>
      </c>
      <c r="F233" s="16" t="s">
        <v>16</v>
      </c>
      <c r="G233" s="17" t="s">
        <v>287</v>
      </c>
      <c r="H233" s="17">
        <v>235</v>
      </c>
      <c r="I233" s="16" t="s">
        <v>421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13</v>
      </c>
      <c r="R233" s="18">
        <v>8</v>
      </c>
      <c r="S233" s="18"/>
      <c r="T233" s="18"/>
      <c r="U233" s="18"/>
      <c r="V233" s="23">
        <v>116.5</v>
      </c>
      <c r="W233" s="24">
        <f t="shared" si="6"/>
        <v>166</v>
      </c>
      <c r="X233" s="25">
        <f t="shared" si="7"/>
        <v>1.4248927038626609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386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422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>
        <v>3</v>
      </c>
      <c r="S234" s="18"/>
      <c r="T234" s="18"/>
      <c r="U234" s="18"/>
      <c r="V234" s="23">
        <v>25</v>
      </c>
      <c r="W234" s="24">
        <f t="shared" si="6"/>
        <v>26</v>
      </c>
      <c r="X234" s="25">
        <f t="shared" si="7"/>
        <v>1.04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386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423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>
        <v>0</v>
      </c>
      <c r="S235" s="18"/>
      <c r="T235" s="18"/>
      <c r="U235" s="18"/>
      <c r="V235" s="23">
        <v>16.5</v>
      </c>
      <c r="W235" s="24">
        <f t="shared" si="6"/>
        <v>36</v>
      </c>
      <c r="X235" s="25">
        <f t="shared" si="7"/>
        <v>2.1818181818181817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386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424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6</v>
      </c>
      <c r="R236" s="18">
        <v>2</v>
      </c>
      <c r="S236" s="18"/>
      <c r="T236" s="18"/>
      <c r="U236" s="18"/>
      <c r="V236" s="23">
        <v>30</v>
      </c>
      <c r="W236" s="24">
        <f t="shared" si="6"/>
        <v>55</v>
      </c>
      <c r="X236" s="25">
        <f t="shared" si="7"/>
        <v>1.8333333333333333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386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425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>
        <v>0</v>
      </c>
      <c r="S237" s="18"/>
      <c r="T237" s="18"/>
      <c r="U237" s="18"/>
      <c r="V237" s="23">
        <v>13.5</v>
      </c>
      <c r="W237" s="24">
        <f t="shared" si="6"/>
        <v>10</v>
      </c>
      <c r="X237" s="25">
        <f t="shared" si="7"/>
        <v>0.7407407407407407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386</v>
      </c>
      <c r="E238" s="16" t="s">
        <v>261</v>
      </c>
      <c r="F238" s="16" t="s">
        <v>24</v>
      </c>
      <c r="G238" s="17" t="s">
        <v>291</v>
      </c>
      <c r="H238" s="17">
        <v>240</v>
      </c>
      <c r="I238" s="16" t="s">
        <v>426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4</v>
      </c>
      <c r="R238" s="18">
        <v>6</v>
      </c>
      <c r="S238" s="18"/>
      <c r="T238" s="18"/>
      <c r="U238" s="18"/>
      <c r="V238" s="23">
        <v>29</v>
      </c>
      <c r="W238" s="24">
        <f t="shared" si="6"/>
        <v>69</v>
      </c>
      <c r="X238" s="25">
        <f t="shared" si="7"/>
        <v>2.3793103448275863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386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>
        <v>0</v>
      </c>
      <c r="S239" s="18"/>
      <c r="T239" s="18"/>
      <c r="U239" s="18"/>
      <c r="V239" s="23">
        <v>13.5</v>
      </c>
      <c r="W239" s="24">
        <f t="shared" si="6"/>
        <v>10</v>
      </c>
      <c r="X239" s="25">
        <f t="shared" si="7"/>
        <v>0.7407407407407407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386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>
        <v>0</v>
      </c>
      <c r="S240" s="18"/>
      <c r="T240" s="18"/>
      <c r="U240" s="18"/>
      <c r="V240" s="23">
        <v>38.5</v>
      </c>
      <c r="W240" s="24">
        <f t="shared" si="6"/>
        <v>2</v>
      </c>
      <c r="X240" s="25">
        <f t="shared" si="7"/>
        <v>5.1948051948051951E-2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386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2</v>
      </c>
      <c r="R241" s="18">
        <v>0</v>
      </c>
      <c r="S241" s="18"/>
      <c r="T241" s="18"/>
      <c r="U241" s="18"/>
      <c r="V241" s="23">
        <v>14.5</v>
      </c>
      <c r="W241" s="24">
        <f t="shared" si="6"/>
        <v>13</v>
      </c>
      <c r="X241" s="25">
        <f t="shared" si="7"/>
        <v>0.89655172413793105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386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0</v>
      </c>
      <c r="R242" s="18">
        <v>0</v>
      </c>
      <c r="S242" s="18"/>
      <c r="T242" s="18"/>
      <c r="U242" s="18"/>
      <c r="V242" s="23">
        <v>12.5</v>
      </c>
      <c r="W242" s="24">
        <f t="shared" si="6"/>
        <v>32</v>
      </c>
      <c r="X242" s="25">
        <f t="shared" si="7"/>
        <v>2.56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386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427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>
        <v>0</v>
      </c>
      <c r="S243" s="18"/>
      <c r="T243" s="18"/>
      <c r="U243" s="18"/>
      <c r="V243" s="23">
        <v>2</v>
      </c>
      <c r="W243" s="24">
        <f t="shared" si="6"/>
        <v>1</v>
      </c>
      <c r="X243" s="25">
        <f t="shared" si="7"/>
        <v>0.5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386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428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15</v>
      </c>
      <c r="Q244" s="18">
        <v>18</v>
      </c>
      <c r="R244" s="18">
        <v>3</v>
      </c>
      <c r="S244" s="18"/>
      <c r="T244" s="18"/>
      <c r="U244" s="18"/>
      <c r="V244" s="23">
        <v>60</v>
      </c>
      <c r="W244" s="24">
        <f t="shared" si="6"/>
        <v>79</v>
      </c>
      <c r="X244" s="25">
        <f t="shared" si="7"/>
        <v>1.3166666666666667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386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2</v>
      </c>
      <c r="R245" s="18">
        <v>0</v>
      </c>
      <c r="S245" s="18"/>
      <c r="T245" s="18"/>
      <c r="U245" s="18"/>
      <c r="V245" s="23">
        <v>9.5</v>
      </c>
      <c r="W245" s="24">
        <f t="shared" si="6"/>
        <v>29</v>
      </c>
      <c r="X245" s="25">
        <f t="shared" si="7"/>
        <v>3.0526315789473686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386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1</v>
      </c>
      <c r="R246" s="18">
        <v>0</v>
      </c>
      <c r="S246" s="18"/>
      <c r="T246" s="18"/>
      <c r="U246" s="18"/>
      <c r="V246" s="23">
        <v>14</v>
      </c>
      <c r="W246" s="24">
        <f t="shared" si="6"/>
        <v>27</v>
      </c>
      <c r="X246" s="25">
        <f t="shared" si="7"/>
        <v>1.9285714285714286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386</v>
      </c>
      <c r="E247" s="16" t="s">
        <v>261</v>
      </c>
      <c r="F247" s="16" t="s">
        <v>69</v>
      </c>
      <c r="G247" s="17" t="s">
        <v>291</v>
      </c>
      <c r="H247" s="17">
        <v>249</v>
      </c>
      <c r="I247" s="16" t="s">
        <v>75</v>
      </c>
      <c r="J247" s="18">
        <v>16</v>
      </c>
      <c r="K247" s="18">
        <v>1</v>
      </c>
      <c r="L247" s="18">
        <v>4</v>
      </c>
      <c r="M247" s="18">
        <v>2</v>
      </c>
      <c r="N247" s="18">
        <v>6</v>
      </c>
      <c r="O247" s="18">
        <v>14</v>
      </c>
      <c r="P247" s="18">
        <v>9</v>
      </c>
      <c r="Q247" s="18">
        <v>10</v>
      </c>
      <c r="R247" s="18">
        <v>0</v>
      </c>
      <c r="S247" s="18"/>
      <c r="T247" s="18"/>
      <c r="U247" s="18"/>
      <c r="V247" s="23">
        <v>75.5</v>
      </c>
      <c r="W247" s="24">
        <f t="shared" si="6"/>
        <v>62</v>
      </c>
      <c r="X247" s="25">
        <f t="shared" si="7"/>
        <v>0.82119205298013243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386</v>
      </c>
      <c r="E248" s="16" t="s">
        <v>261</v>
      </c>
      <c r="F248" s="16" t="s">
        <v>69</v>
      </c>
      <c r="G248" s="17" t="s">
        <v>291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0</v>
      </c>
      <c r="R248" s="18">
        <v>0</v>
      </c>
      <c r="S248" s="18"/>
      <c r="T248" s="18"/>
      <c r="U248" s="18"/>
      <c r="V248" s="23">
        <v>25.5</v>
      </c>
      <c r="W248" s="24">
        <f t="shared" si="6"/>
        <v>27</v>
      </c>
      <c r="X248" s="25">
        <f t="shared" si="7"/>
        <v>1.0588235294117647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386</v>
      </c>
      <c r="E249" s="16" t="s">
        <v>261</v>
      </c>
      <c r="F249" s="16" t="s">
        <v>91</v>
      </c>
      <c r="G249" s="17" t="s">
        <v>291</v>
      </c>
      <c r="H249" s="17">
        <v>251</v>
      </c>
      <c r="I249" s="16" t="s">
        <v>429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10</v>
      </c>
      <c r="R249" s="18">
        <v>10</v>
      </c>
      <c r="S249" s="18"/>
      <c r="T249" s="18"/>
      <c r="U249" s="18"/>
      <c r="V249" s="23">
        <v>33.5</v>
      </c>
      <c r="W249" s="24">
        <f t="shared" si="6"/>
        <v>54</v>
      </c>
      <c r="X249" s="25">
        <f t="shared" si="7"/>
        <v>1.6119402985074627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386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430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1</v>
      </c>
      <c r="R250" s="18">
        <v>6</v>
      </c>
      <c r="S250" s="18"/>
      <c r="T250" s="18"/>
      <c r="U250" s="18"/>
      <c r="V250" s="23">
        <v>34.5</v>
      </c>
      <c r="W250" s="24">
        <f t="shared" si="6"/>
        <v>67</v>
      </c>
      <c r="X250" s="25">
        <f t="shared" si="7"/>
        <v>1.9420289855072463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386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2</v>
      </c>
      <c r="R251" s="18">
        <v>0</v>
      </c>
      <c r="S251" s="18"/>
      <c r="T251" s="18"/>
      <c r="U251" s="18"/>
      <c r="V251" s="23">
        <v>6.5</v>
      </c>
      <c r="W251" s="24">
        <f t="shared" si="6"/>
        <v>19</v>
      </c>
      <c r="X251" s="25">
        <f t="shared" si="7"/>
        <v>2.9230769230769229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386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6</v>
      </c>
      <c r="R252" s="18">
        <v>0</v>
      </c>
      <c r="S252" s="18"/>
      <c r="T252" s="18"/>
      <c r="U252" s="18"/>
      <c r="V252" s="23">
        <v>19.5</v>
      </c>
      <c r="W252" s="24">
        <f t="shared" si="6"/>
        <v>53</v>
      </c>
      <c r="X252" s="25">
        <f t="shared" si="7"/>
        <v>2.7179487179487181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386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431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8</v>
      </c>
      <c r="R253" s="18">
        <v>0</v>
      </c>
      <c r="S253" s="18"/>
      <c r="T253" s="18"/>
      <c r="U253" s="18"/>
      <c r="V253" s="23">
        <v>27.5</v>
      </c>
      <c r="W253" s="24">
        <f t="shared" si="6"/>
        <v>100</v>
      </c>
      <c r="X253" s="25">
        <f t="shared" si="7"/>
        <v>3.6363636363636362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386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>
        <v>0</v>
      </c>
      <c r="S254" s="18"/>
      <c r="T254" s="18"/>
      <c r="U254" s="18"/>
      <c r="V254" s="23">
        <v>6</v>
      </c>
      <c r="W254" s="24">
        <f t="shared" si="6"/>
        <v>8</v>
      </c>
      <c r="X254" s="25">
        <f t="shared" si="7"/>
        <v>1.3333333333333333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386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7</v>
      </c>
      <c r="R255" s="18">
        <v>0</v>
      </c>
      <c r="S255" s="18"/>
      <c r="T255" s="18"/>
      <c r="U255" s="18"/>
      <c r="V255" s="23">
        <v>5.5</v>
      </c>
      <c r="W255" s="24">
        <f t="shared" si="6"/>
        <v>66</v>
      </c>
      <c r="X255" s="25">
        <f t="shared" si="7"/>
        <v>12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386</v>
      </c>
      <c r="E256" s="16" t="s">
        <v>261</v>
      </c>
      <c r="F256" s="16" t="s">
        <v>10</v>
      </c>
      <c r="G256" s="17" t="s">
        <v>287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>
        <v>10</v>
      </c>
      <c r="S256" s="18"/>
      <c r="T256" s="18"/>
      <c r="U256" s="18"/>
      <c r="V256" s="23">
        <v>54.5</v>
      </c>
      <c r="W256" s="24">
        <f t="shared" si="6"/>
        <v>129</v>
      </c>
      <c r="X256" s="25">
        <f t="shared" si="7"/>
        <v>2.3669724770642202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386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3</v>
      </c>
      <c r="Q257" s="18">
        <v>6</v>
      </c>
      <c r="R257" s="18">
        <v>0</v>
      </c>
      <c r="S257" s="18"/>
      <c r="T257" s="18"/>
      <c r="U257" s="18"/>
      <c r="V257" s="23">
        <v>31</v>
      </c>
      <c r="W257" s="24">
        <f t="shared" si="6"/>
        <v>71</v>
      </c>
      <c r="X257" s="25">
        <f t="shared" si="7"/>
        <v>2.2903225806451615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386</v>
      </c>
      <c r="E258" s="16" t="s">
        <v>261</v>
      </c>
      <c r="F258" s="16" t="s">
        <v>10</v>
      </c>
      <c r="G258" s="17" t="s">
        <v>291</v>
      </c>
      <c r="H258" s="17">
        <v>260</v>
      </c>
      <c r="I258" s="16" t="s">
        <v>432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11</v>
      </c>
      <c r="R258" s="18">
        <v>0</v>
      </c>
      <c r="S258" s="18"/>
      <c r="T258" s="18"/>
      <c r="U258" s="18"/>
      <c r="V258" s="23">
        <v>19</v>
      </c>
      <c r="W258" s="24">
        <f t="shared" si="6"/>
        <v>94</v>
      </c>
      <c r="X258" s="25">
        <f t="shared" si="7"/>
        <v>4.9473684210526319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386</v>
      </c>
      <c r="E259" s="16" t="s">
        <v>261</v>
      </c>
      <c r="F259" s="16" t="s">
        <v>118</v>
      </c>
      <c r="G259" s="17" t="s">
        <v>291</v>
      </c>
      <c r="H259" s="17">
        <v>261</v>
      </c>
      <c r="I259" s="16" t="s">
        <v>433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2</v>
      </c>
      <c r="R259" s="18">
        <v>1</v>
      </c>
      <c r="S259" s="18"/>
      <c r="T259" s="18"/>
      <c r="U259" s="18"/>
      <c r="V259" s="23">
        <v>51.5</v>
      </c>
      <c r="W259" s="24">
        <f t="shared" si="6"/>
        <v>44</v>
      </c>
      <c r="X259" s="25">
        <f t="shared" si="7"/>
        <v>0.85436893203883491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386</v>
      </c>
      <c r="E260" s="16" t="s">
        <v>261</v>
      </c>
      <c r="F260" s="16" t="s">
        <v>118</v>
      </c>
      <c r="G260" s="17" t="s">
        <v>291</v>
      </c>
      <c r="H260" s="17">
        <v>262</v>
      </c>
      <c r="I260" s="16" t="s">
        <v>434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>
        <v>0</v>
      </c>
      <c r="S260" s="18"/>
      <c r="T260" s="18"/>
      <c r="U260" s="18"/>
      <c r="V260" s="23">
        <v>12</v>
      </c>
      <c r="W260" s="24">
        <f t="shared" si="6"/>
        <v>35</v>
      </c>
      <c r="X260" s="25">
        <f t="shared" si="7"/>
        <v>2.9166666666666665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386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>
        <v>0</v>
      </c>
      <c r="S261" s="18"/>
      <c r="T261" s="18"/>
      <c r="U261" s="18"/>
      <c r="V261" s="23">
        <v>54.5</v>
      </c>
      <c r="W261" s="24">
        <f t="shared" si="6"/>
        <v>30</v>
      </c>
      <c r="X261" s="25">
        <f t="shared" si="7"/>
        <v>0.55045871559633031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386</v>
      </c>
      <c r="E262" s="16" t="s">
        <v>261</v>
      </c>
      <c r="F262" s="16" t="s">
        <v>10</v>
      </c>
      <c r="G262" s="17" t="s">
        <v>291</v>
      </c>
      <c r="H262" s="17">
        <v>264</v>
      </c>
      <c r="I262" s="16" t="s">
        <v>435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0</v>
      </c>
      <c r="P262" s="18">
        <v>23</v>
      </c>
      <c r="Q262" s="18">
        <v>2</v>
      </c>
      <c r="R262" s="18">
        <v>0</v>
      </c>
      <c r="S262" s="18"/>
      <c r="T262" s="18"/>
      <c r="U262" s="18"/>
      <c r="V262" s="23">
        <v>16.5</v>
      </c>
      <c r="W262" s="24">
        <f t="shared" ref="W262:W325" si="8">SUM(J262:U262)</f>
        <v>62</v>
      </c>
      <c r="X262" s="25">
        <f t="shared" ref="X262:X325" si="9">IFERROR(W262/V262,0)</f>
        <v>3.7575757575757578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386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>
        <v>1</v>
      </c>
      <c r="S263" s="18"/>
      <c r="T263" s="18"/>
      <c r="U263" s="18"/>
      <c r="V263" s="23">
        <v>55</v>
      </c>
      <c r="W263" s="24">
        <f t="shared" si="8"/>
        <v>39</v>
      </c>
      <c r="X263" s="25">
        <f t="shared" si="9"/>
        <v>0.70909090909090911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386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2</v>
      </c>
      <c r="R264" s="18">
        <v>0</v>
      </c>
      <c r="S264" s="18"/>
      <c r="T264" s="18"/>
      <c r="U264" s="18"/>
      <c r="V264" s="23">
        <v>76</v>
      </c>
      <c r="W264" s="24">
        <f t="shared" si="8"/>
        <v>87</v>
      </c>
      <c r="X264" s="25">
        <f t="shared" si="9"/>
        <v>1.1447368421052631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386</v>
      </c>
      <c r="E265" s="16" t="s">
        <v>261</v>
      </c>
      <c r="F265" s="16" t="s">
        <v>118</v>
      </c>
      <c r="G265" s="17" t="s">
        <v>291</v>
      </c>
      <c r="H265" s="17">
        <v>267</v>
      </c>
      <c r="I265" s="16" t="s">
        <v>436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2</v>
      </c>
      <c r="Q265" s="18">
        <v>1</v>
      </c>
      <c r="R265" s="18">
        <v>0</v>
      </c>
      <c r="S265" s="18"/>
      <c r="T265" s="18"/>
      <c r="U265" s="18"/>
      <c r="V265" s="23">
        <v>21.5</v>
      </c>
      <c r="W265" s="24">
        <f t="shared" si="8"/>
        <v>24</v>
      </c>
      <c r="X265" s="25">
        <f t="shared" si="9"/>
        <v>1.1162790697674418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386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437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>
        <v>3</v>
      </c>
      <c r="S266" s="18"/>
      <c r="T266" s="18"/>
      <c r="U266" s="18"/>
      <c r="V266" s="23">
        <v>81</v>
      </c>
      <c r="W266" s="24">
        <f t="shared" si="8"/>
        <v>74</v>
      </c>
      <c r="X266" s="25">
        <f t="shared" si="9"/>
        <v>0.9135802469135802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386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2</v>
      </c>
      <c r="P267" s="18">
        <v>2</v>
      </c>
      <c r="Q267" s="18">
        <v>1</v>
      </c>
      <c r="R267" s="18">
        <v>0</v>
      </c>
      <c r="S267" s="18"/>
      <c r="T267" s="18"/>
      <c r="U267" s="18"/>
      <c r="V267" s="23">
        <v>15.5</v>
      </c>
      <c r="W267" s="24">
        <f t="shared" si="8"/>
        <v>11</v>
      </c>
      <c r="X267" s="25">
        <f t="shared" si="9"/>
        <v>0.70967741935483875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284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>
        <v>1</v>
      </c>
      <c r="S268" s="18"/>
      <c r="T268" s="18"/>
      <c r="U268" s="18"/>
      <c r="V268" s="23">
        <v>5</v>
      </c>
      <c r="W268" s="24">
        <f t="shared" si="8"/>
        <v>4</v>
      </c>
      <c r="X268" s="25">
        <f t="shared" si="9"/>
        <v>0.8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284</v>
      </c>
      <c r="E269" s="16" t="s">
        <v>259</v>
      </c>
      <c r="F269" s="16" t="s">
        <v>131</v>
      </c>
      <c r="G269" s="17" t="s">
        <v>291</v>
      </c>
      <c r="H269" s="17">
        <v>271</v>
      </c>
      <c r="I269" s="16" t="s">
        <v>438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>
        <v>13</v>
      </c>
      <c r="S269" s="18"/>
      <c r="T269" s="18"/>
      <c r="U269" s="18"/>
      <c r="V269" s="23">
        <v>86.5</v>
      </c>
      <c r="W269" s="24">
        <f t="shared" si="8"/>
        <v>130</v>
      </c>
      <c r="X269" s="25">
        <f t="shared" si="9"/>
        <v>1.5028901734104045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284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/>
      <c r="T270" s="18"/>
      <c r="U270" s="18"/>
      <c r="V270" s="23">
        <v>2</v>
      </c>
      <c r="W270" s="24">
        <f t="shared" si="8"/>
        <v>1</v>
      </c>
      <c r="X270" s="25">
        <f t="shared" si="9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284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439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>
        <v>3</v>
      </c>
      <c r="S271" s="18"/>
      <c r="T271" s="18"/>
      <c r="U271" s="18"/>
      <c r="V271" s="23">
        <v>1.5</v>
      </c>
      <c r="W271" s="24">
        <f t="shared" si="8"/>
        <v>20</v>
      </c>
      <c r="X271" s="25">
        <f t="shared" si="9"/>
        <v>13.333333333333334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284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440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>
        <v>26</v>
      </c>
      <c r="S272" s="18"/>
      <c r="T272" s="18"/>
      <c r="U272" s="18"/>
      <c r="V272" s="23">
        <v>173.5</v>
      </c>
      <c r="W272" s="24">
        <f t="shared" si="8"/>
        <v>148</v>
      </c>
      <c r="X272" s="25">
        <f t="shared" si="9"/>
        <v>0.85302593659942361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284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441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/>
      <c r="T273" s="18"/>
      <c r="U273" s="18"/>
      <c r="V273" s="23">
        <v>20.5</v>
      </c>
      <c r="W273" s="24">
        <f t="shared" si="8"/>
        <v>9</v>
      </c>
      <c r="X273" s="25">
        <f t="shared" si="9"/>
        <v>0.43902439024390244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284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/>
      <c r="T274" s="18"/>
      <c r="U274" s="18"/>
      <c r="V274" s="23">
        <v>7.5</v>
      </c>
      <c r="W274" s="24">
        <f t="shared" si="8"/>
        <v>0</v>
      </c>
      <c r="X274" s="25">
        <f t="shared" si="9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284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</v>
      </c>
      <c r="S275" s="18"/>
      <c r="T275" s="18"/>
      <c r="U275" s="18"/>
      <c r="V275" s="23">
        <v>2.5</v>
      </c>
      <c r="W275" s="24">
        <f t="shared" si="8"/>
        <v>3</v>
      </c>
      <c r="X275" s="25">
        <f t="shared" si="9"/>
        <v>1.2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284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2</v>
      </c>
      <c r="Q276" s="18">
        <v>3</v>
      </c>
      <c r="R276" s="18">
        <v>0</v>
      </c>
      <c r="S276" s="18"/>
      <c r="T276" s="18"/>
      <c r="U276" s="18"/>
      <c r="V276" s="23">
        <v>19</v>
      </c>
      <c r="W276" s="24">
        <f t="shared" si="8"/>
        <v>18</v>
      </c>
      <c r="X276" s="25">
        <f t="shared" si="9"/>
        <v>0.94736842105263153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284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442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3</v>
      </c>
      <c r="R277" s="18">
        <v>4</v>
      </c>
      <c r="S277" s="18"/>
      <c r="T277" s="18"/>
      <c r="U277" s="18"/>
      <c r="V277" s="23">
        <v>10</v>
      </c>
      <c r="W277" s="24">
        <f t="shared" si="8"/>
        <v>17</v>
      </c>
      <c r="X277" s="25">
        <f t="shared" si="9"/>
        <v>1.7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284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1</v>
      </c>
      <c r="Q278" s="18">
        <v>2</v>
      </c>
      <c r="R278" s="18">
        <v>2</v>
      </c>
      <c r="S278" s="18"/>
      <c r="T278" s="18"/>
      <c r="U278" s="18"/>
      <c r="V278" s="23">
        <v>14.5</v>
      </c>
      <c r="W278" s="24">
        <f t="shared" si="8"/>
        <v>23</v>
      </c>
      <c r="X278" s="25">
        <f t="shared" si="9"/>
        <v>1.5862068965517242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284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>
        <v>4</v>
      </c>
      <c r="S279" s="18"/>
      <c r="T279" s="18"/>
      <c r="U279" s="18"/>
      <c r="V279" s="23">
        <v>29.5</v>
      </c>
      <c r="W279" s="24">
        <f t="shared" si="8"/>
        <v>14</v>
      </c>
      <c r="X279" s="25">
        <f t="shared" si="9"/>
        <v>0.47457627118644069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284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4</v>
      </c>
      <c r="R280" s="18">
        <v>0</v>
      </c>
      <c r="S280" s="18"/>
      <c r="T280" s="18"/>
      <c r="U280" s="18"/>
      <c r="V280" s="23">
        <v>3.5</v>
      </c>
      <c r="W280" s="24">
        <f t="shared" si="8"/>
        <v>17</v>
      </c>
      <c r="X280" s="25">
        <f t="shared" si="9"/>
        <v>4.8571428571428568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284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>
        <v>0</v>
      </c>
      <c r="S281" s="18"/>
      <c r="T281" s="18"/>
      <c r="U281" s="18"/>
      <c r="V281" s="23">
        <v>4</v>
      </c>
      <c r="W281" s="24">
        <f t="shared" si="8"/>
        <v>35</v>
      </c>
      <c r="X281" s="25">
        <f t="shared" si="9"/>
        <v>8.75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284</v>
      </c>
      <c r="E282" s="16" t="s">
        <v>247</v>
      </c>
      <c r="F282" s="16" t="s">
        <v>98</v>
      </c>
      <c r="G282" s="17" t="s">
        <v>291</v>
      </c>
      <c r="H282" s="17">
        <v>285</v>
      </c>
      <c r="I282" s="16" t="s">
        <v>443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15</v>
      </c>
      <c r="R282" s="18">
        <v>25</v>
      </c>
      <c r="S282" s="18"/>
      <c r="T282" s="18"/>
      <c r="U282" s="18"/>
      <c r="V282" s="23">
        <v>22</v>
      </c>
      <c r="W282" s="24">
        <f t="shared" si="8"/>
        <v>110</v>
      </c>
      <c r="X282" s="25">
        <f t="shared" si="9"/>
        <v>5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284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444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/>
      <c r="T283" s="18"/>
      <c r="U283" s="18"/>
      <c r="V283" s="23">
        <v>14.5</v>
      </c>
      <c r="W283" s="24">
        <f t="shared" si="8"/>
        <v>10</v>
      </c>
      <c r="X283" s="25">
        <f t="shared" si="9"/>
        <v>0.68965517241379315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284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>
        <v>0</v>
      </c>
      <c r="S284" s="18"/>
      <c r="T284" s="18"/>
      <c r="U284" s="18"/>
      <c r="V284" s="23">
        <v>3</v>
      </c>
      <c r="W284" s="24">
        <f t="shared" si="8"/>
        <v>26</v>
      </c>
      <c r="X284" s="25">
        <f t="shared" si="9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325</v>
      </c>
      <c r="E285" s="16" t="s">
        <v>104</v>
      </c>
      <c r="F285" s="16" t="s">
        <v>207</v>
      </c>
      <c r="G285" s="17" t="s">
        <v>291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2</v>
      </c>
      <c r="R285" s="18">
        <v>1</v>
      </c>
      <c r="S285" s="18"/>
      <c r="T285" s="18"/>
      <c r="U285" s="18"/>
      <c r="V285" s="23">
        <v>38.5</v>
      </c>
      <c r="W285" s="24">
        <f t="shared" si="8"/>
        <v>31</v>
      </c>
      <c r="X285" s="25">
        <f t="shared" si="9"/>
        <v>0.80519480519480524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325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0</v>
      </c>
      <c r="K286" s="18">
        <v>0</v>
      </c>
      <c r="L286" s="18">
        <v>37</v>
      </c>
      <c r="M286" s="18">
        <v>0</v>
      </c>
      <c r="N286" s="18">
        <v>15</v>
      </c>
      <c r="O286" s="18">
        <v>30</v>
      </c>
      <c r="P286" s="18">
        <v>1</v>
      </c>
      <c r="Q286" s="18">
        <v>3</v>
      </c>
      <c r="R286" s="18">
        <v>28</v>
      </c>
      <c r="S286" s="18"/>
      <c r="T286" s="18"/>
      <c r="U286" s="18"/>
      <c r="V286" s="23">
        <v>46</v>
      </c>
      <c r="W286" s="24">
        <f t="shared" si="8"/>
        <v>114</v>
      </c>
      <c r="X286" s="25">
        <f t="shared" si="9"/>
        <v>2.4782608695652173</v>
      </c>
    </row>
    <row r="287" spans="1:24" s="22" customFormat="1" ht="9.6" x14ac:dyDescent="0.2">
      <c r="A287" s="16" t="s">
        <v>317</v>
      </c>
      <c r="B287" s="16" t="s">
        <v>165</v>
      </c>
      <c r="C287" s="17">
        <v>870</v>
      </c>
      <c r="D287" s="16" t="s">
        <v>284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4</v>
      </c>
      <c r="R287" s="18">
        <v>0</v>
      </c>
      <c r="S287" s="18"/>
      <c r="T287" s="18"/>
      <c r="U287" s="18"/>
      <c r="V287" s="23">
        <v>10</v>
      </c>
      <c r="W287" s="24">
        <f t="shared" si="8"/>
        <v>12</v>
      </c>
      <c r="X287" s="25">
        <f t="shared" si="9"/>
        <v>1.2</v>
      </c>
    </row>
    <row r="288" spans="1:24" s="22" customFormat="1" ht="9.6" x14ac:dyDescent="0.2">
      <c r="A288" s="16" t="s">
        <v>317</v>
      </c>
      <c r="B288" s="16" t="s">
        <v>216</v>
      </c>
      <c r="C288" s="17">
        <v>870</v>
      </c>
      <c r="D288" s="16" t="s">
        <v>284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445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>
        <v>4</v>
      </c>
      <c r="S288" s="18"/>
      <c r="T288" s="18"/>
      <c r="U288" s="18"/>
      <c r="V288" s="23">
        <v>36</v>
      </c>
      <c r="W288" s="24">
        <f t="shared" si="8"/>
        <v>45</v>
      </c>
      <c r="X288" s="25">
        <f t="shared" si="9"/>
        <v>1.25</v>
      </c>
    </row>
    <row r="289" spans="1:24" s="22" customFormat="1" ht="9.6" x14ac:dyDescent="0.2">
      <c r="A289" s="16" t="s">
        <v>317</v>
      </c>
      <c r="B289" s="16" t="s">
        <v>144</v>
      </c>
      <c r="C289" s="17">
        <v>870</v>
      </c>
      <c r="D289" s="16" t="s">
        <v>284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446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>
        <v>1</v>
      </c>
      <c r="S289" s="18"/>
      <c r="T289" s="18"/>
      <c r="U289" s="18"/>
      <c r="V289" s="23">
        <v>8</v>
      </c>
      <c r="W289" s="24">
        <f t="shared" si="8"/>
        <v>12</v>
      </c>
      <c r="X289" s="25">
        <f t="shared" si="9"/>
        <v>1.5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284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/>
      <c r="T290" s="18"/>
      <c r="U290" s="18"/>
      <c r="V290" s="23">
        <v>1.5</v>
      </c>
      <c r="W290" s="24">
        <f t="shared" si="8"/>
        <v>12</v>
      </c>
      <c r="X290" s="25">
        <f t="shared" si="9"/>
        <v>8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353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447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/>
      <c r="U291" s="18"/>
      <c r="V291" s="23">
        <v>1</v>
      </c>
      <c r="W291" s="24">
        <f t="shared" si="8"/>
        <v>2</v>
      </c>
      <c r="X291" s="25">
        <f t="shared" si="9"/>
        <v>2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353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448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>
        <v>2</v>
      </c>
      <c r="S292" s="18"/>
      <c r="T292" s="18"/>
      <c r="U292" s="18"/>
      <c r="V292" s="23">
        <v>5.5</v>
      </c>
      <c r="W292" s="24">
        <f t="shared" si="8"/>
        <v>14</v>
      </c>
      <c r="X292" s="25">
        <f t="shared" si="9"/>
        <v>2.5454545454545454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353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1</v>
      </c>
      <c r="Q293" s="18">
        <v>1</v>
      </c>
      <c r="R293" s="18">
        <v>5</v>
      </c>
      <c r="S293" s="18"/>
      <c r="T293" s="18"/>
      <c r="U293" s="18"/>
      <c r="V293" s="23">
        <v>5</v>
      </c>
      <c r="W293" s="24">
        <f t="shared" si="8"/>
        <v>25</v>
      </c>
      <c r="X293" s="25">
        <f t="shared" si="9"/>
        <v>5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353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449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>
        <v>0</v>
      </c>
      <c r="S294" s="18"/>
      <c r="T294" s="18"/>
      <c r="U294" s="18"/>
      <c r="V294" s="23">
        <v>6.5</v>
      </c>
      <c r="W294" s="24">
        <f t="shared" si="8"/>
        <v>25</v>
      </c>
      <c r="X294" s="25">
        <f t="shared" si="9"/>
        <v>3.8461538461538463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353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450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>
        <v>0</v>
      </c>
      <c r="S295" s="18"/>
      <c r="T295" s="18"/>
      <c r="U295" s="18"/>
      <c r="V295" s="23">
        <v>5.5</v>
      </c>
      <c r="W295" s="24">
        <f t="shared" si="8"/>
        <v>2</v>
      </c>
      <c r="X295" s="25">
        <f t="shared" si="9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374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451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>
        <v>0</v>
      </c>
      <c r="S296" s="18"/>
      <c r="T296" s="18"/>
      <c r="U296" s="18"/>
      <c r="V296" s="23">
        <v>2</v>
      </c>
      <c r="W296" s="24">
        <f t="shared" si="8"/>
        <v>7</v>
      </c>
      <c r="X296" s="25">
        <f t="shared" si="9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374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452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>
        <v>1</v>
      </c>
      <c r="S297" s="18"/>
      <c r="T297" s="18"/>
      <c r="U297" s="18"/>
      <c r="V297" s="23">
        <v>4</v>
      </c>
      <c r="W297" s="24">
        <f t="shared" si="8"/>
        <v>14</v>
      </c>
      <c r="X297" s="25">
        <f t="shared" si="9"/>
        <v>3.5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374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453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>
        <v>0</v>
      </c>
      <c r="S298" s="18"/>
      <c r="T298" s="18"/>
      <c r="U298" s="18"/>
      <c r="V298" s="23">
        <v>1</v>
      </c>
      <c r="W298" s="24">
        <f t="shared" si="8"/>
        <v>25</v>
      </c>
      <c r="X298" s="25">
        <f t="shared" si="9"/>
        <v>25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374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454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>
        <v>0</v>
      </c>
      <c r="S299" s="18"/>
      <c r="T299" s="18"/>
      <c r="U299" s="18"/>
      <c r="V299" s="23">
        <v>9</v>
      </c>
      <c r="W299" s="24">
        <f t="shared" si="8"/>
        <v>9</v>
      </c>
      <c r="X299" s="25">
        <f t="shared" si="9"/>
        <v>1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374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455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>
        <v>1</v>
      </c>
      <c r="S300" s="18"/>
      <c r="T300" s="18"/>
      <c r="U300" s="18"/>
      <c r="V300" s="23">
        <v>8</v>
      </c>
      <c r="W300" s="24">
        <f t="shared" si="8"/>
        <v>33</v>
      </c>
      <c r="X300" s="25">
        <f t="shared" si="9"/>
        <v>4.125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374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456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>
        <v>0</v>
      </c>
      <c r="S301" s="18"/>
      <c r="T301" s="18"/>
      <c r="U301" s="18"/>
      <c r="V301" s="23">
        <v>3.5</v>
      </c>
      <c r="W301" s="24">
        <f t="shared" si="8"/>
        <v>6</v>
      </c>
      <c r="X301" s="25">
        <f t="shared" si="9"/>
        <v>1.7142857142857142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386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20</v>
      </c>
      <c r="R302" s="18">
        <v>0</v>
      </c>
      <c r="S302" s="18"/>
      <c r="T302" s="18"/>
      <c r="U302" s="18"/>
      <c r="V302" s="23">
        <v>17</v>
      </c>
      <c r="W302" s="24">
        <f t="shared" si="8"/>
        <v>35</v>
      </c>
      <c r="X302" s="25">
        <f t="shared" si="9"/>
        <v>2.0588235294117645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386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2</v>
      </c>
      <c r="R303" s="18">
        <v>0</v>
      </c>
      <c r="S303" s="18"/>
      <c r="T303" s="18"/>
      <c r="U303" s="18"/>
      <c r="V303" s="23">
        <v>26</v>
      </c>
      <c r="W303" s="24">
        <f t="shared" si="8"/>
        <v>19</v>
      </c>
      <c r="X303" s="25">
        <f t="shared" si="9"/>
        <v>0.73076923076923073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386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457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8</v>
      </c>
      <c r="R304" s="18">
        <v>0</v>
      </c>
      <c r="S304" s="18"/>
      <c r="T304" s="18"/>
      <c r="U304" s="18"/>
      <c r="V304" s="23">
        <v>4</v>
      </c>
      <c r="W304" s="24">
        <f t="shared" si="8"/>
        <v>26</v>
      </c>
      <c r="X304" s="25">
        <f t="shared" si="9"/>
        <v>6.5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386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5</v>
      </c>
      <c r="R305" s="18">
        <v>8</v>
      </c>
      <c r="S305" s="18"/>
      <c r="T305" s="18"/>
      <c r="U305" s="18"/>
      <c r="V305" s="23">
        <v>18.5</v>
      </c>
      <c r="W305" s="24">
        <f t="shared" si="8"/>
        <v>27</v>
      </c>
      <c r="X305" s="25">
        <f t="shared" si="9"/>
        <v>1.4594594594594594</v>
      </c>
    </row>
    <row r="306" spans="1:24" s="22" customFormat="1" ht="9.6" x14ac:dyDescent="0.2">
      <c r="A306" s="16" t="s">
        <v>317</v>
      </c>
      <c r="B306" s="16" t="s">
        <v>122</v>
      </c>
      <c r="C306" s="17">
        <v>870</v>
      </c>
      <c r="D306" s="16" t="s">
        <v>284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>
        <v>7</v>
      </c>
      <c r="S306" s="18"/>
      <c r="T306" s="18"/>
      <c r="U306" s="18"/>
      <c r="V306" s="23">
        <v>11</v>
      </c>
      <c r="W306" s="24">
        <f t="shared" si="8"/>
        <v>68</v>
      </c>
      <c r="X306" s="25">
        <f t="shared" si="9"/>
        <v>6.1818181818181817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284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/>
      <c r="T307" s="18"/>
      <c r="U307" s="18"/>
      <c r="V307" s="23">
        <v>2</v>
      </c>
      <c r="W307" s="24">
        <f t="shared" si="8"/>
        <v>0</v>
      </c>
      <c r="X307" s="25">
        <f t="shared" si="9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374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458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>
        <v>0</v>
      </c>
      <c r="S308" s="18"/>
      <c r="T308" s="18"/>
      <c r="U308" s="18"/>
      <c r="V308" s="23">
        <v>1.5</v>
      </c>
      <c r="W308" s="24">
        <f t="shared" si="8"/>
        <v>4</v>
      </c>
      <c r="X308" s="25">
        <f t="shared" si="9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284</v>
      </c>
      <c r="E309" s="16" t="s">
        <v>259</v>
      </c>
      <c r="F309" s="16" t="s">
        <v>223</v>
      </c>
      <c r="G309" s="17" t="s">
        <v>291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>
        <v>13</v>
      </c>
      <c r="S309" s="18"/>
      <c r="T309" s="18"/>
      <c r="U309" s="18"/>
      <c r="V309" s="23">
        <v>100</v>
      </c>
      <c r="W309" s="24">
        <f t="shared" si="8"/>
        <v>96</v>
      </c>
      <c r="X309" s="25">
        <f t="shared" si="9"/>
        <v>0.96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284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459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>
        <v>19</v>
      </c>
      <c r="S310" s="18"/>
      <c r="T310" s="18"/>
      <c r="U310" s="18"/>
      <c r="V310" s="23">
        <v>28</v>
      </c>
      <c r="W310" s="24">
        <f t="shared" si="8"/>
        <v>69</v>
      </c>
      <c r="X310" s="25">
        <f t="shared" si="9"/>
        <v>2.4642857142857144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374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460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1</v>
      </c>
      <c r="S311" s="18"/>
      <c r="T311" s="18"/>
      <c r="U311" s="18"/>
      <c r="V311" s="23">
        <v>1</v>
      </c>
      <c r="W311" s="24">
        <f t="shared" si="8"/>
        <v>4</v>
      </c>
      <c r="X311" s="25">
        <f t="shared" si="9"/>
        <v>4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284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>
        <v>2</v>
      </c>
      <c r="S312" s="18"/>
      <c r="T312" s="18"/>
      <c r="U312" s="18"/>
      <c r="V312" s="23">
        <v>4.5</v>
      </c>
      <c r="W312" s="24">
        <f t="shared" si="8"/>
        <v>6</v>
      </c>
      <c r="X312" s="25">
        <f t="shared" si="9"/>
        <v>1.3333333333333333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325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3</v>
      </c>
      <c r="R313" s="18">
        <v>1</v>
      </c>
      <c r="S313" s="18"/>
      <c r="T313" s="18"/>
      <c r="U313" s="18"/>
      <c r="V313" s="23">
        <v>17.5</v>
      </c>
      <c r="W313" s="24">
        <f t="shared" si="8"/>
        <v>41</v>
      </c>
      <c r="X313" s="25">
        <f t="shared" si="9"/>
        <v>2.342857142857143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386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461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/>
      <c r="T314" s="18"/>
      <c r="U314" s="18"/>
      <c r="V314" s="23">
        <v>0</v>
      </c>
      <c r="W314" s="24">
        <f t="shared" si="8"/>
        <v>10</v>
      </c>
      <c r="X314" s="25">
        <f t="shared" si="9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386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>
        <v>1</v>
      </c>
      <c r="S315" s="18"/>
      <c r="T315" s="18"/>
      <c r="U315" s="18"/>
      <c r="V315" s="23">
        <v>21</v>
      </c>
      <c r="W315" s="24">
        <f t="shared" si="8"/>
        <v>30</v>
      </c>
      <c r="X315" s="25">
        <f t="shared" si="9"/>
        <v>1.4285714285714286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386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1</v>
      </c>
      <c r="R316" s="18">
        <v>2</v>
      </c>
      <c r="S316" s="18"/>
      <c r="T316" s="18"/>
      <c r="U316" s="18"/>
      <c r="V316" s="23">
        <v>98</v>
      </c>
      <c r="W316" s="24">
        <f t="shared" si="8"/>
        <v>9</v>
      </c>
      <c r="X316" s="25">
        <f t="shared" si="9"/>
        <v>9.1836734693877556E-2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386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462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>
        <v>0</v>
      </c>
      <c r="S317" s="18"/>
      <c r="T317" s="18"/>
      <c r="U317" s="18"/>
      <c r="V317" s="23">
        <v>9.5</v>
      </c>
      <c r="W317" s="24">
        <f t="shared" si="8"/>
        <v>9</v>
      </c>
      <c r="X317" s="25">
        <f t="shared" si="9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353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463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>
        <v>0</v>
      </c>
      <c r="S318" s="18"/>
      <c r="T318" s="18"/>
      <c r="U318" s="18"/>
      <c r="V318" s="23">
        <v>0</v>
      </c>
      <c r="W318" s="24">
        <f t="shared" si="8"/>
        <v>3</v>
      </c>
      <c r="X318" s="25">
        <f t="shared" si="9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353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464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>
        <v>1</v>
      </c>
      <c r="S319" s="18"/>
      <c r="T319" s="18"/>
      <c r="U319" s="18"/>
      <c r="V319" s="23">
        <v>1</v>
      </c>
      <c r="W319" s="24">
        <f t="shared" si="8"/>
        <v>8</v>
      </c>
      <c r="X319" s="25">
        <f t="shared" si="9"/>
        <v>8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386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465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5</v>
      </c>
      <c r="R320" s="18">
        <v>4</v>
      </c>
      <c r="S320" s="18"/>
      <c r="T320" s="18"/>
      <c r="U320" s="18"/>
      <c r="V320" s="23">
        <v>26</v>
      </c>
      <c r="W320" s="24">
        <f t="shared" si="8"/>
        <v>30</v>
      </c>
      <c r="X320" s="25">
        <f t="shared" si="9"/>
        <v>1.1538461538461537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284</v>
      </c>
      <c r="E321" s="16" t="s">
        <v>259</v>
      </c>
      <c r="F321" s="16" t="s">
        <v>223</v>
      </c>
      <c r="G321" s="17" t="s">
        <v>291</v>
      </c>
      <c r="H321" s="17">
        <v>6794</v>
      </c>
      <c r="I321" s="16" t="s">
        <v>466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7</v>
      </c>
      <c r="R321" s="18">
        <v>1</v>
      </c>
      <c r="S321" s="18"/>
      <c r="T321" s="18"/>
      <c r="U321" s="18"/>
      <c r="V321" s="23">
        <v>27.5</v>
      </c>
      <c r="W321" s="24">
        <f t="shared" si="8"/>
        <v>22</v>
      </c>
      <c r="X321" s="25">
        <f t="shared" si="9"/>
        <v>0.8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386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11</v>
      </c>
      <c r="Q322" s="18">
        <v>1</v>
      </c>
      <c r="R322" s="18">
        <v>0</v>
      </c>
      <c r="S322" s="18"/>
      <c r="T322" s="18"/>
      <c r="U322" s="18"/>
      <c r="V322" s="23">
        <v>16.5</v>
      </c>
      <c r="W322" s="24">
        <f t="shared" si="8"/>
        <v>82</v>
      </c>
      <c r="X322" s="25">
        <f t="shared" si="9"/>
        <v>4.9696969696969697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284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>
        <v>0</v>
      </c>
      <c r="S323" s="18"/>
      <c r="T323" s="18"/>
      <c r="U323" s="18"/>
      <c r="V323" s="23">
        <v>20.5</v>
      </c>
      <c r="W323" s="24">
        <f t="shared" si="8"/>
        <v>9</v>
      </c>
      <c r="X323" s="25">
        <f t="shared" si="9"/>
        <v>0.43902439024390244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386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/>
      <c r="T324" s="18"/>
      <c r="U324" s="18"/>
      <c r="V324" s="23">
        <v>18.5</v>
      </c>
      <c r="W324" s="24">
        <f t="shared" si="8"/>
        <v>1</v>
      </c>
      <c r="X324" s="25">
        <f t="shared" si="9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284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>
        <v>0</v>
      </c>
      <c r="S325" s="18"/>
      <c r="T325" s="18"/>
      <c r="U325" s="18"/>
      <c r="V325" s="23">
        <v>0</v>
      </c>
      <c r="W325" s="24">
        <f t="shared" si="8"/>
        <v>11</v>
      </c>
      <c r="X325" s="25">
        <f t="shared" si="9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325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/>
      <c r="T326" s="18"/>
      <c r="U326" s="18"/>
      <c r="V326" s="23">
        <v>7.5</v>
      </c>
      <c r="W326" s="24">
        <f t="shared" ref="W326:W389" si="10">SUM(J326:U326)</f>
        <v>0</v>
      </c>
      <c r="X326" s="25">
        <f t="shared" ref="X326:X389" si="11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284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467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>
        <v>2</v>
      </c>
      <c r="S327" s="18"/>
      <c r="T327" s="18"/>
      <c r="U327" s="18"/>
      <c r="V327" s="23">
        <v>5.5</v>
      </c>
      <c r="W327" s="24">
        <f t="shared" si="10"/>
        <v>14</v>
      </c>
      <c r="X327" s="25">
        <f t="shared" si="11"/>
        <v>2.5454545454545454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284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>
        <v>4</v>
      </c>
      <c r="S328" s="18"/>
      <c r="T328" s="18"/>
      <c r="U328" s="18"/>
      <c r="V328" s="23">
        <v>9</v>
      </c>
      <c r="W328" s="24">
        <f t="shared" si="10"/>
        <v>39</v>
      </c>
      <c r="X328" s="25">
        <f t="shared" si="11"/>
        <v>4.333333333333333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353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468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>
        <v>0</v>
      </c>
      <c r="S329" s="18"/>
      <c r="T329" s="18"/>
      <c r="U329" s="18"/>
      <c r="V329" s="23">
        <v>0.5</v>
      </c>
      <c r="W329" s="24">
        <f t="shared" si="10"/>
        <v>5</v>
      </c>
      <c r="X329" s="25">
        <f t="shared" si="11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374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469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>
        <v>0</v>
      </c>
      <c r="S330" s="18"/>
      <c r="T330" s="18"/>
      <c r="U330" s="18"/>
      <c r="V330" s="23">
        <v>1</v>
      </c>
      <c r="W330" s="24">
        <f t="shared" si="10"/>
        <v>1</v>
      </c>
      <c r="X330" s="25">
        <f t="shared" si="11"/>
        <v>1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386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/>
      <c r="T331" s="18"/>
      <c r="U331" s="18"/>
      <c r="V331" s="23">
        <v>0.5</v>
      </c>
      <c r="W331" s="24">
        <f t="shared" si="10"/>
        <v>2</v>
      </c>
      <c r="X331" s="25">
        <f t="shared" si="11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353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470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2</v>
      </c>
      <c r="S332" s="18"/>
      <c r="T332" s="18"/>
      <c r="U332" s="18"/>
      <c r="V332" s="23">
        <v>7.5</v>
      </c>
      <c r="W332" s="24">
        <f t="shared" si="10"/>
        <v>8</v>
      </c>
      <c r="X332" s="25">
        <f t="shared" si="11"/>
        <v>1.0666666666666667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325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471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>
        <v>0</v>
      </c>
      <c r="S333" s="18"/>
      <c r="T333" s="18"/>
      <c r="U333" s="18"/>
      <c r="V333" s="23">
        <v>3</v>
      </c>
      <c r="W333" s="24">
        <f t="shared" si="10"/>
        <v>11</v>
      </c>
      <c r="X333" s="25">
        <f t="shared" si="11"/>
        <v>3.6666666666666665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374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472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/>
      <c r="T334" s="18"/>
      <c r="U334" s="18"/>
      <c r="V334" s="23">
        <v>0</v>
      </c>
      <c r="W334" s="24">
        <f t="shared" si="10"/>
        <v>0</v>
      </c>
      <c r="X334" s="25">
        <f t="shared" si="11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374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473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>
        <v>1</v>
      </c>
      <c r="S335" s="18"/>
      <c r="T335" s="18"/>
      <c r="U335" s="18"/>
      <c r="V335" s="23">
        <v>3.5</v>
      </c>
      <c r="W335" s="24">
        <f t="shared" si="10"/>
        <v>10</v>
      </c>
      <c r="X335" s="25">
        <f t="shared" si="11"/>
        <v>2.8571428571428572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284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1</v>
      </c>
      <c r="S336" s="18"/>
      <c r="T336" s="18"/>
      <c r="U336" s="18"/>
      <c r="V336" s="23">
        <v>1.5</v>
      </c>
      <c r="W336" s="24">
        <f t="shared" si="10"/>
        <v>1</v>
      </c>
      <c r="X336" s="25">
        <f t="shared" si="11"/>
        <v>0.66666666666666663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284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3</v>
      </c>
      <c r="R337" s="18">
        <v>0</v>
      </c>
      <c r="S337" s="18"/>
      <c r="T337" s="18"/>
      <c r="U337" s="18"/>
      <c r="V337" s="23">
        <v>19</v>
      </c>
      <c r="W337" s="24">
        <f t="shared" si="10"/>
        <v>6</v>
      </c>
      <c r="X337" s="25">
        <f t="shared" si="11"/>
        <v>0.31578947368421051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374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474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>
        <v>23</v>
      </c>
      <c r="S338" s="18"/>
      <c r="T338" s="18"/>
      <c r="U338" s="18"/>
      <c r="V338" s="23">
        <v>145.5</v>
      </c>
      <c r="W338" s="24">
        <f t="shared" si="10"/>
        <v>166</v>
      </c>
      <c r="X338" s="25">
        <f t="shared" si="11"/>
        <v>1.140893470790378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374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475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>
        <v>12</v>
      </c>
      <c r="S339" s="18"/>
      <c r="T339" s="18"/>
      <c r="U339" s="18"/>
      <c r="V339" s="23">
        <v>94.5</v>
      </c>
      <c r="W339" s="24">
        <f t="shared" si="10"/>
        <v>95</v>
      </c>
      <c r="X339" s="25">
        <f t="shared" si="11"/>
        <v>1.0052910052910053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374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476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/>
      <c r="T340" s="18"/>
      <c r="U340" s="18"/>
      <c r="V340" s="23">
        <v>0.5</v>
      </c>
      <c r="W340" s="24">
        <f t="shared" si="10"/>
        <v>0</v>
      </c>
      <c r="X340" s="25">
        <f t="shared" si="11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374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477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/>
      <c r="T341" s="18"/>
      <c r="U341" s="18"/>
      <c r="V341" s="23">
        <v>16.5</v>
      </c>
      <c r="W341" s="24">
        <f t="shared" si="10"/>
        <v>0</v>
      </c>
      <c r="X341" s="25">
        <f t="shared" si="11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325</v>
      </c>
      <c r="E342" s="16" t="s">
        <v>104</v>
      </c>
      <c r="F342" s="16" t="s">
        <v>260</v>
      </c>
      <c r="G342" s="17" t="s">
        <v>291</v>
      </c>
      <c r="H342" s="17">
        <v>7448</v>
      </c>
      <c r="I342" s="16" t="s">
        <v>262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/>
      <c r="T342" s="18"/>
      <c r="U342" s="18"/>
      <c r="V342" s="23">
        <v>20</v>
      </c>
      <c r="W342" s="24">
        <f t="shared" si="10"/>
        <v>8</v>
      </c>
      <c r="X342" s="25">
        <f t="shared" si="11"/>
        <v>0.4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374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>
        <v>2</v>
      </c>
      <c r="S343" s="18"/>
      <c r="T343" s="18"/>
      <c r="U343" s="18"/>
      <c r="V343" s="23">
        <v>6</v>
      </c>
      <c r="W343" s="24">
        <f t="shared" si="10"/>
        <v>3</v>
      </c>
      <c r="X343" s="25">
        <f t="shared" si="11"/>
        <v>0.5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325</v>
      </c>
      <c r="E344" s="16" t="s">
        <v>104</v>
      </c>
      <c r="F344" s="16" t="s">
        <v>260</v>
      </c>
      <c r="G344" s="17" t="s">
        <v>291</v>
      </c>
      <c r="H344" s="17">
        <v>7459</v>
      </c>
      <c r="I344" s="16" t="s">
        <v>479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5</v>
      </c>
      <c r="R344" s="18">
        <v>28</v>
      </c>
      <c r="S344" s="18"/>
      <c r="T344" s="18"/>
      <c r="U344" s="18"/>
      <c r="V344" s="23">
        <v>35.5</v>
      </c>
      <c r="W344" s="24">
        <f t="shared" si="10"/>
        <v>80</v>
      </c>
      <c r="X344" s="25">
        <f t="shared" si="11"/>
        <v>2.2535211267605635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374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480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/>
      <c r="T345" s="18"/>
      <c r="U345" s="18"/>
      <c r="V345" s="23">
        <v>1.5</v>
      </c>
      <c r="W345" s="24">
        <f t="shared" si="10"/>
        <v>1</v>
      </c>
      <c r="X345" s="25">
        <f t="shared" si="11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374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481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>
        <v>0</v>
      </c>
      <c r="S346" s="18"/>
      <c r="T346" s="18"/>
      <c r="U346" s="18"/>
      <c r="V346" s="23">
        <v>3.5</v>
      </c>
      <c r="W346" s="24">
        <f t="shared" si="10"/>
        <v>7</v>
      </c>
      <c r="X346" s="25">
        <f t="shared" si="11"/>
        <v>2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374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482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/>
      <c r="T347" s="18"/>
      <c r="U347" s="18"/>
      <c r="V347" s="23">
        <v>0.5</v>
      </c>
      <c r="W347" s="24">
        <f t="shared" si="10"/>
        <v>0</v>
      </c>
      <c r="X347" s="25">
        <f t="shared" si="11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374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483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>
        <v>0</v>
      </c>
      <c r="S348" s="18"/>
      <c r="T348" s="18"/>
      <c r="U348" s="18"/>
      <c r="V348" s="23">
        <v>0</v>
      </c>
      <c r="W348" s="24">
        <f t="shared" si="10"/>
        <v>38</v>
      </c>
      <c r="X348" s="25">
        <f t="shared" si="11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374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484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/>
      <c r="T349" s="18"/>
      <c r="U349" s="18"/>
      <c r="V349" s="23">
        <v>1</v>
      </c>
      <c r="W349" s="24">
        <f t="shared" si="10"/>
        <v>1</v>
      </c>
      <c r="X349" s="25">
        <f t="shared" si="11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374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485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/>
      <c r="T350" s="18"/>
      <c r="U350" s="18"/>
      <c r="V350" s="23">
        <v>1</v>
      </c>
      <c r="W350" s="24">
        <f t="shared" si="10"/>
        <v>7</v>
      </c>
      <c r="X350" s="25">
        <f t="shared" si="11"/>
        <v>7</v>
      </c>
    </row>
    <row r="351" spans="1:24" s="22" customFormat="1" ht="9.6" x14ac:dyDescent="0.2">
      <c r="A351" s="16" t="s">
        <v>317</v>
      </c>
      <c r="B351" s="16" t="s">
        <v>122</v>
      </c>
      <c r="C351" s="17">
        <v>870</v>
      </c>
      <c r="D351" s="16" t="s">
        <v>284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>
        <v>0</v>
      </c>
      <c r="S351" s="18"/>
      <c r="T351" s="18"/>
      <c r="U351" s="18"/>
      <c r="V351" s="23">
        <v>8.5</v>
      </c>
      <c r="W351" s="24">
        <f t="shared" si="10"/>
        <v>35</v>
      </c>
      <c r="X351" s="25">
        <f t="shared" si="11"/>
        <v>4.117647058823529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486</v>
      </c>
      <c r="E352" s="16" t="s">
        <v>267</v>
      </c>
      <c r="F352" s="16" t="s">
        <v>265</v>
      </c>
      <c r="G352" s="17" t="s">
        <v>287</v>
      </c>
      <c r="H352" s="17">
        <v>10605</v>
      </c>
      <c r="I352" s="16" t="s">
        <v>487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/>
      <c r="T352" s="18"/>
      <c r="U352" s="18"/>
      <c r="V352" s="23">
        <v>0</v>
      </c>
      <c r="W352" s="24">
        <f t="shared" si="10"/>
        <v>0</v>
      </c>
      <c r="X352" s="25">
        <f t="shared" si="11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486</v>
      </c>
      <c r="E353" s="16" t="s">
        <v>267</v>
      </c>
      <c r="F353" s="16" t="s">
        <v>265</v>
      </c>
      <c r="G353" s="17" t="s">
        <v>488</v>
      </c>
      <c r="H353" s="17">
        <v>10720</v>
      </c>
      <c r="I353" s="16" t="s">
        <v>489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/>
      <c r="T353" s="18"/>
      <c r="U353" s="18"/>
      <c r="V353" s="23">
        <v>0</v>
      </c>
      <c r="W353" s="24">
        <f t="shared" si="10"/>
        <v>0</v>
      </c>
      <c r="X353" s="25">
        <f t="shared" si="11"/>
        <v>0</v>
      </c>
    </row>
    <row r="354" spans="1:24" s="22" customFormat="1" ht="9.6" x14ac:dyDescent="0.2">
      <c r="A354" s="16" t="s">
        <v>317</v>
      </c>
      <c r="B354" s="16" t="s">
        <v>144</v>
      </c>
      <c r="C354" s="17">
        <v>0</v>
      </c>
      <c r="D354" s="16" t="s">
        <v>486</v>
      </c>
      <c r="E354" s="16" t="s">
        <v>267</v>
      </c>
      <c r="F354" s="16" t="s">
        <v>265</v>
      </c>
      <c r="G354" s="17" t="s">
        <v>488</v>
      </c>
      <c r="H354" s="17">
        <v>10721</v>
      </c>
      <c r="I354" s="16" t="s">
        <v>490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/>
      <c r="T354" s="18"/>
      <c r="U354" s="18"/>
      <c r="V354" s="23">
        <v>0</v>
      </c>
      <c r="W354" s="24">
        <f t="shared" si="10"/>
        <v>0</v>
      </c>
      <c r="X354" s="25">
        <f t="shared" si="11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486</v>
      </c>
      <c r="E355" s="16" t="s">
        <v>267</v>
      </c>
      <c r="F355" s="16" t="s">
        <v>265</v>
      </c>
      <c r="G355" s="17" t="s">
        <v>488</v>
      </c>
      <c r="H355" s="17">
        <v>10722</v>
      </c>
      <c r="I355" s="16" t="s">
        <v>491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/>
      <c r="T355" s="18"/>
      <c r="U355" s="18"/>
      <c r="V355" s="23">
        <v>0</v>
      </c>
      <c r="W355" s="24">
        <f t="shared" si="10"/>
        <v>0</v>
      </c>
      <c r="X355" s="25">
        <f t="shared" si="11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486</v>
      </c>
      <c r="E356" s="16" t="s">
        <v>267</v>
      </c>
      <c r="F356" s="16" t="s">
        <v>265</v>
      </c>
      <c r="G356" s="17" t="s">
        <v>488</v>
      </c>
      <c r="H356" s="17">
        <v>10725</v>
      </c>
      <c r="I356" s="16" t="s">
        <v>492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/>
      <c r="T356" s="18"/>
      <c r="U356" s="18"/>
      <c r="V356" s="23">
        <v>0</v>
      </c>
      <c r="W356" s="24">
        <f t="shared" si="10"/>
        <v>0</v>
      </c>
      <c r="X356" s="25">
        <f t="shared" si="11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486</v>
      </c>
      <c r="E357" s="16" t="s">
        <v>267</v>
      </c>
      <c r="F357" s="16" t="s">
        <v>265</v>
      </c>
      <c r="G357" s="17" t="s">
        <v>287</v>
      </c>
      <c r="H357" s="17">
        <v>10736</v>
      </c>
      <c r="I357" s="16" t="s">
        <v>493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/>
      <c r="T357" s="18"/>
      <c r="U357" s="18"/>
      <c r="V357" s="23">
        <v>0</v>
      </c>
      <c r="W357" s="24">
        <f t="shared" si="10"/>
        <v>0</v>
      </c>
      <c r="X357" s="25">
        <f t="shared" si="11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486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494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/>
      <c r="T358" s="18"/>
      <c r="U358" s="18"/>
      <c r="V358" s="23">
        <v>0</v>
      </c>
      <c r="W358" s="24">
        <f t="shared" si="10"/>
        <v>0</v>
      </c>
      <c r="X358" s="25">
        <f t="shared" si="11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486</v>
      </c>
      <c r="E359" s="16" t="s">
        <v>267</v>
      </c>
      <c r="F359" s="16" t="s">
        <v>265</v>
      </c>
      <c r="G359" s="17" t="s">
        <v>291</v>
      </c>
      <c r="H359" s="17">
        <v>10816</v>
      </c>
      <c r="I359" s="16" t="s">
        <v>495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/>
      <c r="T359" s="18"/>
      <c r="U359" s="18"/>
      <c r="V359" s="23">
        <v>0</v>
      </c>
      <c r="W359" s="24">
        <f t="shared" si="10"/>
        <v>0</v>
      </c>
      <c r="X359" s="25">
        <f t="shared" si="11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486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496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/>
      <c r="T360" s="18"/>
      <c r="U360" s="18"/>
      <c r="V360" s="23">
        <v>0</v>
      </c>
      <c r="W360" s="24">
        <f t="shared" si="10"/>
        <v>0</v>
      </c>
      <c r="X360" s="25">
        <f t="shared" si="11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486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497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/>
      <c r="T361" s="18"/>
      <c r="U361" s="18"/>
      <c r="V361" s="23">
        <v>0</v>
      </c>
      <c r="W361" s="24">
        <f t="shared" si="10"/>
        <v>0</v>
      </c>
      <c r="X361" s="25">
        <f t="shared" si="11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486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498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/>
      <c r="T362" s="18"/>
      <c r="U362" s="18"/>
      <c r="V362" s="23">
        <v>0</v>
      </c>
      <c r="W362" s="24">
        <f t="shared" si="10"/>
        <v>0</v>
      </c>
      <c r="X362" s="25">
        <f t="shared" si="11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486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499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/>
      <c r="T363" s="18"/>
      <c r="U363" s="18"/>
      <c r="V363" s="23">
        <v>0</v>
      </c>
      <c r="W363" s="24">
        <f t="shared" si="10"/>
        <v>0</v>
      </c>
      <c r="X363" s="25">
        <f t="shared" si="11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486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500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/>
      <c r="T364" s="18"/>
      <c r="U364" s="18"/>
      <c r="V364" s="23">
        <v>0</v>
      </c>
      <c r="W364" s="24">
        <f t="shared" si="10"/>
        <v>0</v>
      </c>
      <c r="X364" s="25">
        <f t="shared" si="11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486</v>
      </c>
      <c r="E365" s="16" t="s">
        <v>104</v>
      </c>
      <c r="F365" s="16" t="s">
        <v>486</v>
      </c>
      <c r="G365" s="17" t="s">
        <v>273</v>
      </c>
      <c r="H365" s="17">
        <v>11397</v>
      </c>
      <c r="I365" s="16" t="s">
        <v>501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/>
      <c r="T365" s="18"/>
      <c r="U365" s="18"/>
      <c r="V365" s="23">
        <v>0</v>
      </c>
      <c r="W365" s="24">
        <f t="shared" si="10"/>
        <v>0</v>
      </c>
      <c r="X365" s="25">
        <f t="shared" si="11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486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502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/>
      <c r="T366" s="18"/>
      <c r="U366" s="18"/>
      <c r="V366" s="23">
        <v>0</v>
      </c>
      <c r="W366" s="24">
        <f t="shared" si="10"/>
        <v>0</v>
      </c>
      <c r="X366" s="25">
        <f t="shared" si="11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486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503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/>
      <c r="T367" s="18"/>
      <c r="U367" s="18"/>
      <c r="V367" s="23">
        <v>0</v>
      </c>
      <c r="W367" s="24">
        <f t="shared" si="10"/>
        <v>0</v>
      </c>
      <c r="X367" s="25">
        <f t="shared" si="11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486</v>
      </c>
      <c r="E368" s="16" t="s">
        <v>259</v>
      </c>
      <c r="F368" s="16" t="s">
        <v>486</v>
      </c>
      <c r="G368" s="17" t="s">
        <v>273</v>
      </c>
      <c r="H368" s="17">
        <v>11408</v>
      </c>
      <c r="I368" s="16" t="s">
        <v>504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/>
      <c r="T368" s="18"/>
      <c r="U368" s="18"/>
      <c r="V368" s="23">
        <v>0</v>
      </c>
      <c r="W368" s="24">
        <f t="shared" si="10"/>
        <v>0</v>
      </c>
      <c r="X368" s="25">
        <f t="shared" si="11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486</v>
      </c>
      <c r="E369" s="16" t="s">
        <v>267</v>
      </c>
      <c r="F369" s="16" t="s">
        <v>265</v>
      </c>
      <c r="G369" s="17" t="s">
        <v>282</v>
      </c>
      <c r="H369" s="17">
        <v>11409</v>
      </c>
      <c r="I369" s="16" t="s">
        <v>505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/>
      <c r="T369" s="18"/>
      <c r="U369" s="18"/>
      <c r="V369" s="23">
        <v>0</v>
      </c>
      <c r="W369" s="24">
        <f t="shared" si="10"/>
        <v>0</v>
      </c>
      <c r="X369" s="25">
        <f t="shared" si="11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486</v>
      </c>
      <c r="E370" s="16" t="s">
        <v>267</v>
      </c>
      <c r="F370" s="16" t="s">
        <v>265</v>
      </c>
      <c r="G370" s="17" t="s">
        <v>291</v>
      </c>
      <c r="H370" s="17">
        <v>11423</v>
      </c>
      <c r="I370" s="16" t="s">
        <v>506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/>
      <c r="T370" s="18"/>
      <c r="U370" s="18"/>
      <c r="V370" s="23">
        <v>0</v>
      </c>
      <c r="W370" s="24">
        <f t="shared" si="10"/>
        <v>0</v>
      </c>
      <c r="X370" s="25">
        <f t="shared" si="11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486</v>
      </c>
      <c r="E371" s="16" t="s">
        <v>267</v>
      </c>
      <c r="F371" s="16" t="s">
        <v>265</v>
      </c>
      <c r="G371" s="17" t="s">
        <v>287</v>
      </c>
      <c r="H371" s="17">
        <v>11424</v>
      </c>
      <c r="I371" s="16" t="s">
        <v>507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/>
      <c r="T371" s="18"/>
      <c r="U371" s="18"/>
      <c r="V371" s="23">
        <v>0</v>
      </c>
      <c r="W371" s="24">
        <f t="shared" si="10"/>
        <v>0</v>
      </c>
      <c r="X371" s="25">
        <f t="shared" si="11"/>
        <v>0</v>
      </c>
    </row>
    <row r="372" spans="1:24" s="22" customFormat="1" ht="9.6" x14ac:dyDescent="0.2">
      <c r="A372" s="16" t="s">
        <v>317</v>
      </c>
      <c r="B372" s="16" t="s">
        <v>144</v>
      </c>
      <c r="C372" s="17">
        <v>0</v>
      </c>
      <c r="D372" s="16" t="s">
        <v>486</v>
      </c>
      <c r="E372" s="16" t="s">
        <v>104</v>
      </c>
      <c r="F372" s="16" t="s">
        <v>486</v>
      </c>
      <c r="G372" s="17" t="s">
        <v>273</v>
      </c>
      <c r="H372" s="17">
        <v>11556</v>
      </c>
      <c r="I372" s="16" t="s">
        <v>508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/>
      <c r="T372" s="18"/>
      <c r="U372" s="18"/>
      <c r="V372" s="23">
        <v>0</v>
      </c>
      <c r="W372" s="24">
        <f t="shared" si="10"/>
        <v>0</v>
      </c>
      <c r="X372" s="25">
        <f t="shared" si="11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374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509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/>
      <c r="T373" s="18"/>
      <c r="U373" s="18"/>
      <c r="V373" s="23">
        <v>1.5</v>
      </c>
      <c r="W373" s="24">
        <f t="shared" si="10"/>
        <v>0</v>
      </c>
      <c r="X373" s="25">
        <f t="shared" si="11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486</v>
      </c>
      <c r="E374" s="16" t="s">
        <v>267</v>
      </c>
      <c r="F374" s="16" t="s">
        <v>265</v>
      </c>
      <c r="G374" s="17" t="s">
        <v>488</v>
      </c>
      <c r="H374" s="17">
        <v>11595</v>
      </c>
      <c r="I374" s="16" t="s">
        <v>510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/>
      <c r="T374" s="18"/>
      <c r="U374" s="18"/>
      <c r="V374" s="23">
        <v>0</v>
      </c>
      <c r="W374" s="24">
        <f t="shared" si="10"/>
        <v>0</v>
      </c>
      <c r="X374" s="25">
        <f t="shared" si="11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486</v>
      </c>
      <c r="E375" s="16" t="s">
        <v>267</v>
      </c>
      <c r="F375" s="16" t="s">
        <v>265</v>
      </c>
      <c r="G375" s="17" t="s">
        <v>291</v>
      </c>
      <c r="H375" s="17">
        <v>11601</v>
      </c>
      <c r="I375" s="16" t="s">
        <v>511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/>
      <c r="T375" s="18"/>
      <c r="U375" s="18"/>
      <c r="V375" s="23">
        <v>0</v>
      </c>
      <c r="W375" s="24">
        <f t="shared" si="10"/>
        <v>0</v>
      </c>
      <c r="X375" s="25">
        <f t="shared" si="11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486</v>
      </c>
      <c r="E376" s="16" t="s">
        <v>267</v>
      </c>
      <c r="F376" s="16" t="s">
        <v>265</v>
      </c>
      <c r="G376" s="17" t="s">
        <v>488</v>
      </c>
      <c r="H376" s="17">
        <v>11602</v>
      </c>
      <c r="I376" s="16" t="s">
        <v>512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/>
      <c r="T376" s="18"/>
      <c r="U376" s="18"/>
      <c r="V376" s="23">
        <v>0</v>
      </c>
      <c r="W376" s="24">
        <f t="shared" si="10"/>
        <v>0</v>
      </c>
      <c r="X376" s="25">
        <f t="shared" si="11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486</v>
      </c>
      <c r="E377" s="16" t="s">
        <v>267</v>
      </c>
      <c r="F377" s="16" t="s">
        <v>265</v>
      </c>
      <c r="G377" s="17" t="s">
        <v>488</v>
      </c>
      <c r="H377" s="17">
        <v>11623</v>
      </c>
      <c r="I377" s="16" t="s">
        <v>513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/>
      <c r="T377" s="18"/>
      <c r="U377" s="18"/>
      <c r="V377" s="23">
        <v>0</v>
      </c>
      <c r="W377" s="24">
        <f t="shared" si="10"/>
        <v>0</v>
      </c>
      <c r="X377" s="25">
        <f t="shared" si="11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374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514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/>
      <c r="T378" s="18"/>
      <c r="U378" s="18"/>
      <c r="V378" s="23">
        <v>0.5</v>
      </c>
      <c r="W378" s="24">
        <f t="shared" si="10"/>
        <v>2</v>
      </c>
      <c r="X378" s="25">
        <f t="shared" si="11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374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515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/>
      <c r="T379" s="18"/>
      <c r="U379" s="18"/>
      <c r="V379" s="23">
        <v>1</v>
      </c>
      <c r="W379" s="24">
        <f t="shared" si="10"/>
        <v>0</v>
      </c>
      <c r="X379" s="25">
        <f t="shared" si="11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386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>
        <v>0</v>
      </c>
      <c r="S380" s="18"/>
      <c r="T380" s="18"/>
      <c r="U380" s="18"/>
      <c r="V380" s="23">
        <v>24.5</v>
      </c>
      <c r="W380" s="24">
        <f t="shared" si="10"/>
        <v>36</v>
      </c>
      <c r="X380" s="25">
        <f t="shared" si="11"/>
        <v>1.4693877551020409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386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2</v>
      </c>
      <c r="R381" s="18">
        <v>0</v>
      </c>
      <c r="S381" s="18"/>
      <c r="T381" s="18"/>
      <c r="U381" s="18"/>
      <c r="V381" s="23">
        <v>19.5</v>
      </c>
      <c r="W381" s="24">
        <f t="shared" si="10"/>
        <v>128</v>
      </c>
      <c r="X381" s="25">
        <f t="shared" si="11"/>
        <v>6.5641025641025639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486</v>
      </c>
      <c r="E382" s="16" t="s">
        <v>267</v>
      </c>
      <c r="F382" s="16" t="s">
        <v>265</v>
      </c>
      <c r="G382" s="17" t="s">
        <v>312</v>
      </c>
      <c r="H382" s="17">
        <v>11737</v>
      </c>
      <c r="I382" s="16" t="s">
        <v>516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/>
      <c r="T382" s="18"/>
      <c r="U382" s="18"/>
      <c r="V382" s="23">
        <v>0</v>
      </c>
      <c r="W382" s="24">
        <f t="shared" si="10"/>
        <v>0</v>
      </c>
      <c r="X382" s="25">
        <f t="shared" si="11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486</v>
      </c>
      <c r="E383" s="16" t="s">
        <v>267</v>
      </c>
      <c r="F383" s="16" t="s">
        <v>265</v>
      </c>
      <c r="G383" s="17" t="s">
        <v>291</v>
      </c>
      <c r="H383" s="17">
        <v>11742</v>
      </c>
      <c r="I383" s="16" t="s">
        <v>517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/>
      <c r="T383" s="18"/>
      <c r="U383" s="18"/>
      <c r="V383" s="23">
        <v>0</v>
      </c>
      <c r="W383" s="24">
        <f t="shared" si="10"/>
        <v>0</v>
      </c>
      <c r="X383" s="25">
        <f t="shared" si="11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486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518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/>
      <c r="T384" s="18"/>
      <c r="U384" s="18"/>
      <c r="V384" s="23">
        <v>0</v>
      </c>
      <c r="W384" s="24">
        <f t="shared" si="10"/>
        <v>0</v>
      </c>
      <c r="X384" s="25">
        <f t="shared" si="11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486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519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/>
      <c r="T385" s="18"/>
      <c r="U385" s="18"/>
      <c r="V385" s="23">
        <v>0</v>
      </c>
      <c r="W385" s="24">
        <f t="shared" si="10"/>
        <v>0</v>
      </c>
      <c r="X385" s="25">
        <f t="shared" si="11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486</v>
      </c>
      <c r="E386" s="16" t="s">
        <v>267</v>
      </c>
      <c r="F386" s="16" t="s">
        <v>265</v>
      </c>
      <c r="G386" s="17" t="s">
        <v>291</v>
      </c>
      <c r="H386" s="17">
        <v>12169</v>
      </c>
      <c r="I386" s="16" t="s">
        <v>520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/>
      <c r="T386" s="18"/>
      <c r="U386" s="18"/>
      <c r="V386" s="23">
        <v>0</v>
      </c>
      <c r="W386" s="24">
        <f t="shared" si="10"/>
        <v>0</v>
      </c>
      <c r="X386" s="25">
        <f t="shared" si="11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486</v>
      </c>
      <c r="E387" s="16" t="s">
        <v>267</v>
      </c>
      <c r="F387" s="16" t="s">
        <v>265</v>
      </c>
      <c r="G387" s="17" t="s">
        <v>312</v>
      </c>
      <c r="H387" s="17">
        <v>12170</v>
      </c>
      <c r="I387" s="16" t="s">
        <v>521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/>
      <c r="T387" s="18"/>
      <c r="U387" s="18"/>
      <c r="V387" s="23">
        <v>0</v>
      </c>
      <c r="W387" s="24">
        <f t="shared" si="10"/>
        <v>0</v>
      </c>
      <c r="X387" s="25">
        <f t="shared" si="11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486</v>
      </c>
      <c r="E388" s="16" t="s">
        <v>267</v>
      </c>
      <c r="F388" s="16" t="s">
        <v>265</v>
      </c>
      <c r="G388" s="17" t="s">
        <v>488</v>
      </c>
      <c r="H388" s="17">
        <v>12680</v>
      </c>
      <c r="I388" s="16" t="s">
        <v>522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/>
      <c r="T388" s="18"/>
      <c r="U388" s="18"/>
      <c r="V388" s="23">
        <v>0</v>
      </c>
      <c r="W388" s="24">
        <f t="shared" si="10"/>
        <v>0</v>
      </c>
      <c r="X388" s="25">
        <f t="shared" si="11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486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523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/>
      <c r="T389" s="18"/>
      <c r="U389" s="18"/>
      <c r="V389" s="23">
        <v>0</v>
      </c>
      <c r="W389" s="24">
        <f t="shared" si="10"/>
        <v>0</v>
      </c>
      <c r="X389" s="25">
        <f t="shared" si="11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486</v>
      </c>
      <c r="E390" s="16" t="s">
        <v>267</v>
      </c>
      <c r="F390" s="16" t="s">
        <v>265</v>
      </c>
      <c r="G390" s="17" t="s">
        <v>291</v>
      </c>
      <c r="H390" s="17">
        <v>12757</v>
      </c>
      <c r="I390" s="16" t="s">
        <v>524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/>
      <c r="T390" s="18"/>
      <c r="U390" s="18"/>
      <c r="V390" s="23">
        <v>0</v>
      </c>
      <c r="W390" s="24">
        <f t="shared" ref="W390:W403" si="12">SUM(J390:U390)</f>
        <v>0</v>
      </c>
      <c r="X390" s="25">
        <f t="shared" ref="X390:X403" si="13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486</v>
      </c>
      <c r="E391" s="16" t="s">
        <v>267</v>
      </c>
      <c r="F391" s="16" t="s">
        <v>265</v>
      </c>
      <c r="G391" s="17" t="s">
        <v>291</v>
      </c>
      <c r="H391" s="17">
        <v>12759</v>
      </c>
      <c r="I391" s="16" t="s">
        <v>525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/>
      <c r="T391" s="18"/>
      <c r="U391" s="18"/>
      <c r="V391" s="23">
        <v>0</v>
      </c>
      <c r="W391" s="24">
        <f t="shared" si="12"/>
        <v>0</v>
      </c>
      <c r="X391" s="25">
        <f t="shared" si="13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486</v>
      </c>
      <c r="E392" s="16" t="s">
        <v>267</v>
      </c>
      <c r="F392" s="16" t="s">
        <v>265</v>
      </c>
      <c r="G392" s="17" t="s">
        <v>280</v>
      </c>
      <c r="H392" s="17">
        <v>12854</v>
      </c>
      <c r="I392" s="16" t="s">
        <v>526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/>
      <c r="T392" s="18"/>
      <c r="U392" s="18"/>
      <c r="V392" s="23">
        <v>0</v>
      </c>
      <c r="W392" s="24">
        <f t="shared" si="12"/>
        <v>0</v>
      </c>
      <c r="X392" s="25">
        <f t="shared" si="13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486</v>
      </c>
      <c r="E393" s="16" t="s">
        <v>267</v>
      </c>
      <c r="F393" s="16" t="s">
        <v>265</v>
      </c>
      <c r="G393" s="17" t="s">
        <v>291</v>
      </c>
      <c r="H393" s="17">
        <v>12856</v>
      </c>
      <c r="I393" s="16" t="s">
        <v>527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/>
      <c r="T393" s="18"/>
      <c r="U393" s="18"/>
      <c r="V393" s="23">
        <v>0</v>
      </c>
      <c r="W393" s="24">
        <f t="shared" si="12"/>
        <v>0</v>
      </c>
      <c r="X393" s="25">
        <f t="shared" si="13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486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528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/>
      <c r="T394" s="18"/>
      <c r="U394" s="18"/>
      <c r="V394" s="23">
        <v>0</v>
      </c>
      <c r="W394" s="24">
        <f t="shared" si="12"/>
        <v>0</v>
      </c>
      <c r="X394" s="25">
        <f t="shared" si="13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284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5</v>
      </c>
      <c r="R395" s="18">
        <v>2</v>
      </c>
      <c r="S395" s="18"/>
      <c r="T395" s="18"/>
      <c r="U395" s="18"/>
      <c r="V395" s="23">
        <v>7.5</v>
      </c>
      <c r="W395" s="24">
        <f t="shared" si="12"/>
        <v>17</v>
      </c>
      <c r="X395" s="25">
        <f t="shared" si="13"/>
        <v>2.2666666666666666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486</v>
      </c>
      <c r="E396" s="16" t="s">
        <v>267</v>
      </c>
      <c r="F396" s="16" t="s">
        <v>265</v>
      </c>
      <c r="G396" s="17" t="s">
        <v>291</v>
      </c>
      <c r="H396" s="17">
        <v>13517</v>
      </c>
      <c r="I396" s="16" t="s">
        <v>529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/>
      <c r="T396" s="18"/>
      <c r="U396" s="18"/>
      <c r="V396" s="23">
        <v>0</v>
      </c>
      <c r="W396" s="24">
        <f t="shared" si="12"/>
        <v>0</v>
      </c>
      <c r="X396" s="25">
        <f t="shared" si="13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486</v>
      </c>
      <c r="E397" s="16" t="s">
        <v>267</v>
      </c>
      <c r="F397" s="16" t="s">
        <v>265</v>
      </c>
      <c r="G397" s="17" t="s">
        <v>291</v>
      </c>
      <c r="H397" s="17">
        <v>13523</v>
      </c>
      <c r="I397" s="16" t="s">
        <v>530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/>
      <c r="U397" s="18"/>
      <c r="V397" s="23">
        <v>0</v>
      </c>
      <c r="W397" s="24">
        <f t="shared" si="12"/>
        <v>0</v>
      </c>
      <c r="X397" s="25">
        <f t="shared" si="13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486</v>
      </c>
      <c r="E398" s="16" t="s">
        <v>267</v>
      </c>
      <c r="F398" s="16" t="s">
        <v>265</v>
      </c>
      <c r="G398" s="17" t="s">
        <v>488</v>
      </c>
      <c r="H398" s="17">
        <v>13536</v>
      </c>
      <c r="I398" s="16" t="s">
        <v>531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/>
      <c r="T398" s="18"/>
      <c r="U398" s="18"/>
      <c r="V398" s="23">
        <v>0</v>
      </c>
      <c r="W398" s="24">
        <f t="shared" si="12"/>
        <v>0</v>
      </c>
      <c r="X398" s="25">
        <f t="shared" si="13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486</v>
      </c>
      <c r="E399" s="16" t="s">
        <v>267</v>
      </c>
      <c r="F399" s="16" t="s">
        <v>265</v>
      </c>
      <c r="G399" s="17" t="s">
        <v>291</v>
      </c>
      <c r="H399" s="17">
        <v>13538</v>
      </c>
      <c r="I399" s="16" t="s">
        <v>532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/>
      <c r="T399" s="18"/>
      <c r="U399" s="18"/>
      <c r="V399" s="23">
        <v>0</v>
      </c>
      <c r="W399" s="24">
        <f t="shared" si="12"/>
        <v>0</v>
      </c>
      <c r="X399" s="25">
        <f t="shared" si="13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486</v>
      </c>
      <c r="E400" s="16" t="s">
        <v>267</v>
      </c>
      <c r="F400" s="16" t="s">
        <v>265</v>
      </c>
      <c r="G400" s="17" t="s">
        <v>291</v>
      </c>
      <c r="H400" s="17">
        <v>13539</v>
      </c>
      <c r="I400" s="16" t="s">
        <v>533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/>
      <c r="T400" s="18"/>
      <c r="U400" s="18"/>
      <c r="V400" s="23">
        <v>0</v>
      </c>
      <c r="W400" s="24">
        <f t="shared" si="12"/>
        <v>0</v>
      </c>
      <c r="X400" s="25">
        <f t="shared" si="13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486</v>
      </c>
      <c r="E401" s="16" t="s">
        <v>267</v>
      </c>
      <c r="F401" s="16" t="s">
        <v>265</v>
      </c>
      <c r="G401" s="17" t="s">
        <v>488</v>
      </c>
      <c r="H401" s="17">
        <v>13672</v>
      </c>
      <c r="I401" s="16" t="s">
        <v>534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/>
      <c r="T401" s="18"/>
      <c r="U401" s="18"/>
      <c r="V401" s="23">
        <v>0</v>
      </c>
      <c r="W401" s="24">
        <f t="shared" si="12"/>
        <v>0</v>
      </c>
      <c r="X401" s="25">
        <f t="shared" si="13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486</v>
      </c>
      <c r="E402" s="16" t="s">
        <v>267</v>
      </c>
      <c r="F402" s="16" t="s">
        <v>265</v>
      </c>
      <c r="G402" s="17" t="s">
        <v>488</v>
      </c>
      <c r="H402" s="17">
        <v>13858</v>
      </c>
      <c r="I402" s="16" t="s">
        <v>535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/>
      <c r="T402" s="18"/>
      <c r="U402" s="18"/>
      <c r="V402" s="23">
        <v>0</v>
      </c>
      <c r="W402" s="24">
        <f t="shared" si="12"/>
        <v>0</v>
      </c>
      <c r="X402" s="25">
        <f t="shared" si="13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486</v>
      </c>
      <c r="E403" s="16" t="s">
        <v>267</v>
      </c>
      <c r="F403" s="16" t="s">
        <v>265</v>
      </c>
      <c r="G403" s="17" t="s">
        <v>488</v>
      </c>
      <c r="H403" s="17">
        <v>13859</v>
      </c>
      <c r="I403" s="16" t="s">
        <v>536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/>
      <c r="T403" s="18"/>
      <c r="U403" s="18"/>
      <c r="V403" s="23">
        <v>0</v>
      </c>
      <c r="W403" s="24">
        <f t="shared" si="12"/>
        <v>0</v>
      </c>
      <c r="X403" s="25">
        <f t="shared" si="13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486</v>
      </c>
      <c r="E404" s="16" t="s">
        <v>267</v>
      </c>
      <c r="F404" s="16" t="s">
        <v>265</v>
      </c>
      <c r="G404" s="17" t="s">
        <v>488</v>
      </c>
      <c r="H404" s="17">
        <v>13866</v>
      </c>
      <c r="I404" s="16" t="s">
        <v>537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/>
      <c r="T404" s="18"/>
      <c r="U404" s="18"/>
      <c r="V404" s="23">
        <v>0</v>
      </c>
      <c r="W404" s="24">
        <f t="shared" ref="W404:W412" si="14">SUM(J404:U404)</f>
        <v>0</v>
      </c>
      <c r="X404" s="25">
        <f t="shared" ref="X404:X405" si="15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486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538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/>
      <c r="T405" s="18"/>
      <c r="U405" s="18"/>
      <c r="V405" s="23">
        <v>0</v>
      </c>
      <c r="W405" s="24">
        <f t="shared" si="14"/>
        <v>0</v>
      </c>
      <c r="X405" s="25">
        <f t="shared" si="15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486</v>
      </c>
      <c r="E406" s="16" t="s">
        <v>267</v>
      </c>
      <c r="F406" s="16" t="s">
        <v>265</v>
      </c>
      <c r="G406" s="17" t="s">
        <v>488</v>
      </c>
      <c r="H406" s="17">
        <v>13869</v>
      </c>
      <c r="I406" s="16" t="s">
        <v>539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/>
      <c r="T406" s="18"/>
      <c r="U406" s="18"/>
      <c r="V406" s="23">
        <v>0</v>
      </c>
      <c r="W406" s="24">
        <f t="shared" si="14"/>
        <v>0</v>
      </c>
      <c r="X406" s="25">
        <f t="shared" ref="X406:X412" si="16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486</v>
      </c>
      <c r="E407" s="16" t="s">
        <v>267</v>
      </c>
      <c r="F407" s="16" t="s">
        <v>265</v>
      </c>
      <c r="G407" s="17" t="s">
        <v>291</v>
      </c>
      <c r="H407" s="17">
        <v>13881</v>
      </c>
      <c r="I407" s="16" t="s">
        <v>540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/>
      <c r="T407" s="18"/>
      <c r="U407" s="18"/>
      <c r="V407" s="23">
        <v>0</v>
      </c>
      <c r="W407" s="24">
        <f t="shared" si="14"/>
        <v>0</v>
      </c>
      <c r="X407" s="25">
        <f t="shared" si="16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486</v>
      </c>
      <c r="E408" s="16" t="s">
        <v>267</v>
      </c>
      <c r="F408" s="16" t="s">
        <v>265</v>
      </c>
      <c r="G408" s="17" t="s">
        <v>488</v>
      </c>
      <c r="H408" s="17">
        <v>14006</v>
      </c>
      <c r="I408" s="16" t="s">
        <v>541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/>
      <c r="T408" s="18"/>
      <c r="U408" s="18"/>
      <c r="V408" s="23">
        <v>0</v>
      </c>
      <c r="W408" s="24">
        <f t="shared" si="14"/>
        <v>0</v>
      </c>
      <c r="X408" s="25">
        <f t="shared" si="16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486</v>
      </c>
      <c r="E409" s="16" t="s">
        <v>267</v>
      </c>
      <c r="F409" s="16" t="s">
        <v>265</v>
      </c>
      <c r="G409" s="17" t="s">
        <v>488</v>
      </c>
      <c r="H409" s="17">
        <v>14007</v>
      </c>
      <c r="I409" s="16" t="s">
        <v>542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/>
      <c r="T409" s="18"/>
      <c r="U409" s="18"/>
      <c r="V409" s="23">
        <v>0</v>
      </c>
      <c r="W409" s="24">
        <f t="shared" si="14"/>
        <v>0</v>
      </c>
      <c r="X409" s="25">
        <f t="shared" si="16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486</v>
      </c>
      <c r="E410" s="16" t="s">
        <v>267</v>
      </c>
      <c r="F410" s="16" t="s">
        <v>265</v>
      </c>
      <c r="G410" s="17" t="s">
        <v>488</v>
      </c>
      <c r="H410" s="17">
        <v>14008</v>
      </c>
      <c r="I410" s="16" t="s">
        <v>543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/>
      <c r="T410" s="18"/>
      <c r="U410" s="18"/>
      <c r="V410" s="23">
        <v>0</v>
      </c>
      <c r="W410" s="24">
        <f t="shared" si="14"/>
        <v>0</v>
      </c>
      <c r="X410" s="25">
        <f t="shared" si="16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486</v>
      </c>
      <c r="E411" s="16" t="s">
        <v>267</v>
      </c>
      <c r="F411" s="16" t="s">
        <v>265</v>
      </c>
      <c r="G411" s="17" t="s">
        <v>488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/>
      <c r="T411" s="18"/>
      <c r="U411" s="18"/>
      <c r="V411" s="23">
        <v>0</v>
      </c>
      <c r="W411" s="24">
        <f t="shared" si="14"/>
        <v>0</v>
      </c>
      <c r="X411" s="25">
        <f t="shared" si="16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486</v>
      </c>
      <c r="E412" s="16" t="s">
        <v>267</v>
      </c>
      <c r="F412" s="16" t="s">
        <v>265</v>
      </c>
      <c r="G412" s="17" t="s">
        <v>488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/>
      <c r="T412" s="18"/>
      <c r="U412" s="18"/>
      <c r="V412" s="23">
        <v>0</v>
      </c>
      <c r="W412" s="24">
        <f t="shared" si="14"/>
        <v>0</v>
      </c>
      <c r="X412" s="25">
        <f t="shared" si="16"/>
        <v>0</v>
      </c>
    </row>
    <row r="413" spans="1:24" s="22" customFormat="1" ht="9.6" x14ac:dyDescent="0.2">
      <c r="A413" s="16" t="s">
        <v>317</v>
      </c>
      <c r="B413" s="16" t="s">
        <v>144</v>
      </c>
      <c r="C413" s="17">
        <v>0</v>
      </c>
      <c r="D413" s="16" t="s">
        <v>486</v>
      </c>
      <c r="E413" s="16" t="s">
        <v>267</v>
      </c>
      <c r="F413" s="16" t="s">
        <v>265</v>
      </c>
      <c r="G413" s="17" t="s">
        <v>488</v>
      </c>
      <c r="H413" s="17">
        <v>14033</v>
      </c>
      <c r="I413" s="16" t="s">
        <v>544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/>
      <c r="T413" s="18"/>
      <c r="U413" s="18"/>
      <c r="V413" s="23">
        <v>0</v>
      </c>
      <c r="W413" s="24">
        <f t="shared" ref="W413:W431" si="17">SUM(J413:U413)</f>
        <v>0</v>
      </c>
      <c r="X413" s="25">
        <f t="shared" ref="X413:X431" si="18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486</v>
      </c>
      <c r="E414" s="16" t="s">
        <v>267</v>
      </c>
      <c r="F414" s="16" t="s">
        <v>265</v>
      </c>
      <c r="G414" s="17" t="s">
        <v>488</v>
      </c>
      <c r="H414" s="17">
        <v>14034</v>
      </c>
      <c r="I414" s="16" t="s">
        <v>545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/>
      <c r="T414" s="18"/>
      <c r="U414" s="18"/>
      <c r="V414" s="23">
        <v>0</v>
      </c>
      <c r="W414" s="24">
        <f t="shared" si="17"/>
        <v>0</v>
      </c>
      <c r="X414" s="25">
        <f t="shared" si="18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486</v>
      </c>
      <c r="E415" s="16" t="s">
        <v>267</v>
      </c>
      <c r="F415" s="16" t="s">
        <v>265</v>
      </c>
      <c r="G415" s="17" t="s">
        <v>488</v>
      </c>
      <c r="H415" s="17">
        <v>14073</v>
      </c>
      <c r="I415" s="16" t="s">
        <v>546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/>
      <c r="T415" s="18"/>
      <c r="U415" s="18"/>
      <c r="V415" s="23">
        <v>0</v>
      </c>
      <c r="W415" s="24">
        <f t="shared" si="17"/>
        <v>0</v>
      </c>
      <c r="X415" s="25">
        <f t="shared" si="18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284</v>
      </c>
      <c r="E416" s="16" t="s">
        <v>267</v>
      </c>
      <c r="F416" s="16" t="s">
        <v>265</v>
      </c>
      <c r="G416" s="17" t="s">
        <v>488</v>
      </c>
      <c r="H416" s="17">
        <v>14090</v>
      </c>
      <c r="I416" s="16" t="s">
        <v>264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/>
      <c r="T416" s="18"/>
      <c r="U416" s="18"/>
      <c r="V416" s="23">
        <v>0</v>
      </c>
      <c r="W416" s="24">
        <f t="shared" si="17"/>
        <v>0</v>
      </c>
      <c r="X416" s="25">
        <f t="shared" si="18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486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547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/>
      <c r="T417" s="18"/>
      <c r="U417" s="18"/>
      <c r="V417" s="23">
        <v>0</v>
      </c>
      <c r="W417" s="24">
        <f t="shared" si="17"/>
        <v>0</v>
      </c>
      <c r="X417" s="25">
        <f t="shared" si="18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486</v>
      </c>
      <c r="E418" s="16" t="s">
        <v>267</v>
      </c>
      <c r="F418" s="16" t="s">
        <v>265</v>
      </c>
      <c r="G418" s="17" t="s">
        <v>291</v>
      </c>
      <c r="H418" s="17">
        <v>14220</v>
      </c>
      <c r="I418" s="16" t="s">
        <v>548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/>
      <c r="T418" s="18"/>
      <c r="U418" s="18"/>
      <c r="V418" s="23">
        <v>0</v>
      </c>
      <c r="W418" s="24">
        <f t="shared" si="17"/>
        <v>0</v>
      </c>
      <c r="X418" s="25">
        <f t="shared" si="18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486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549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/>
      <c r="T419" s="18"/>
      <c r="U419" s="18"/>
      <c r="V419" s="23">
        <v>0</v>
      </c>
      <c r="W419" s="24">
        <f t="shared" si="17"/>
        <v>0</v>
      </c>
      <c r="X419" s="25">
        <f t="shared" si="18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486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550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/>
      <c r="T420" s="18"/>
      <c r="U420" s="18"/>
      <c r="V420" s="23">
        <v>0</v>
      </c>
      <c r="W420" s="24">
        <f t="shared" si="17"/>
        <v>0</v>
      </c>
      <c r="X420" s="25">
        <f t="shared" si="18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486</v>
      </c>
      <c r="E421" s="16" t="s">
        <v>267</v>
      </c>
      <c r="F421" s="16" t="s">
        <v>265</v>
      </c>
      <c r="G421" s="17" t="s">
        <v>291</v>
      </c>
      <c r="H421" s="17">
        <v>14232</v>
      </c>
      <c r="I421" s="16" t="s">
        <v>551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/>
      <c r="T421" s="18"/>
      <c r="U421" s="18"/>
      <c r="V421" s="23">
        <v>0</v>
      </c>
      <c r="W421" s="24">
        <f t="shared" si="17"/>
        <v>0</v>
      </c>
      <c r="X421" s="25">
        <f t="shared" si="18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353</v>
      </c>
      <c r="E422" s="16" t="s">
        <v>31</v>
      </c>
      <c r="F422" s="16" t="s">
        <v>32</v>
      </c>
      <c r="G422" s="17" t="s">
        <v>291</v>
      </c>
      <c r="H422" s="17">
        <v>14253</v>
      </c>
      <c r="I422" s="16" t="s">
        <v>552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3</v>
      </c>
      <c r="R422" s="18">
        <v>1</v>
      </c>
      <c r="S422" s="18"/>
      <c r="T422" s="18"/>
      <c r="U422" s="18"/>
      <c r="V422" s="23">
        <v>15.5</v>
      </c>
      <c r="W422" s="24">
        <f t="shared" si="17"/>
        <v>7</v>
      </c>
      <c r="X422" s="25">
        <f t="shared" si="18"/>
        <v>0.45161290322580644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486</v>
      </c>
      <c r="E423" s="16" t="s">
        <v>267</v>
      </c>
      <c r="F423" s="16" t="s">
        <v>265</v>
      </c>
      <c r="G423" s="17" t="s">
        <v>291</v>
      </c>
      <c r="H423" s="17">
        <v>14315</v>
      </c>
      <c r="I423" s="16" t="s">
        <v>553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/>
      <c r="T423" s="18"/>
      <c r="U423" s="18"/>
      <c r="V423" s="23">
        <v>0</v>
      </c>
      <c r="W423" s="24">
        <f t="shared" si="17"/>
        <v>0</v>
      </c>
      <c r="X423" s="25">
        <f t="shared" si="18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486</v>
      </c>
      <c r="E424" s="16" t="s">
        <v>267</v>
      </c>
      <c r="F424" s="16" t="s">
        <v>265</v>
      </c>
      <c r="G424" s="17" t="s">
        <v>291</v>
      </c>
      <c r="H424" s="17">
        <v>14320</v>
      </c>
      <c r="I424" s="16" t="s">
        <v>268</v>
      </c>
      <c r="J424" s="18">
        <v>0</v>
      </c>
      <c r="K424" s="18">
        <v>9</v>
      </c>
      <c r="L424" s="18">
        <v>1</v>
      </c>
      <c r="M424" s="18">
        <v>12</v>
      </c>
      <c r="N424" s="18">
        <v>2</v>
      </c>
      <c r="O424" s="18">
        <v>9</v>
      </c>
      <c r="P424" s="18">
        <v>9</v>
      </c>
      <c r="Q424" s="18">
        <v>15</v>
      </c>
      <c r="R424" s="18">
        <v>2</v>
      </c>
      <c r="S424" s="18"/>
      <c r="T424" s="18"/>
      <c r="U424" s="18"/>
      <c r="V424" s="23">
        <v>0</v>
      </c>
      <c r="W424" s="24">
        <f t="shared" si="17"/>
        <v>59</v>
      </c>
      <c r="X424" s="25">
        <f t="shared" si="18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284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554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/>
      <c r="T425" s="18"/>
      <c r="U425" s="18"/>
      <c r="V425" s="23">
        <v>4</v>
      </c>
      <c r="W425" s="24">
        <f t="shared" si="17"/>
        <v>0</v>
      </c>
      <c r="X425" s="25">
        <f t="shared" si="18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486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/>
      <c r="T426" s="18"/>
      <c r="U426" s="18"/>
      <c r="V426" s="23">
        <v>0</v>
      </c>
      <c r="W426" s="24">
        <f t="shared" si="17"/>
        <v>0</v>
      </c>
      <c r="X426" s="25">
        <f t="shared" si="18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486</v>
      </c>
      <c r="E427" s="16" t="s">
        <v>267</v>
      </c>
      <c r="F427" s="16" t="s">
        <v>265</v>
      </c>
      <c r="G427" s="17" t="s">
        <v>291</v>
      </c>
      <c r="H427" s="17">
        <v>14386</v>
      </c>
      <c r="I427" s="16" t="s">
        <v>556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/>
      <c r="T427" s="18"/>
      <c r="U427" s="18"/>
      <c r="V427" s="23">
        <v>0</v>
      </c>
      <c r="W427" s="24">
        <f t="shared" si="17"/>
        <v>0</v>
      </c>
      <c r="X427" s="25">
        <f t="shared" si="18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486</v>
      </c>
      <c r="E428" s="16" t="s">
        <v>267</v>
      </c>
      <c r="F428" s="16" t="s">
        <v>265</v>
      </c>
      <c r="G428" s="17" t="s">
        <v>488</v>
      </c>
      <c r="H428" s="17">
        <v>14532</v>
      </c>
      <c r="I428" s="16" t="s">
        <v>557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/>
      <c r="T428" s="18"/>
      <c r="U428" s="18"/>
      <c r="V428" s="23">
        <v>0</v>
      </c>
      <c r="W428" s="24">
        <f t="shared" si="17"/>
        <v>0</v>
      </c>
      <c r="X428" s="25">
        <f t="shared" si="18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486</v>
      </c>
      <c r="E429" s="16" t="s">
        <v>267</v>
      </c>
      <c r="F429" s="16" t="s">
        <v>265</v>
      </c>
      <c r="G429" s="17" t="s">
        <v>291</v>
      </c>
      <c r="H429" s="17">
        <v>14557</v>
      </c>
      <c r="I429" s="16" t="s">
        <v>558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/>
      <c r="T429" s="18"/>
      <c r="U429" s="18"/>
      <c r="V429" s="23">
        <v>0</v>
      </c>
      <c r="W429" s="24">
        <f t="shared" si="17"/>
        <v>0</v>
      </c>
      <c r="X429" s="25">
        <f t="shared" si="18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325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559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9</v>
      </c>
      <c r="R430" s="18">
        <v>0</v>
      </c>
      <c r="S430" s="18"/>
      <c r="T430" s="18"/>
      <c r="U430" s="18"/>
      <c r="V430" s="23">
        <v>17.5</v>
      </c>
      <c r="W430" s="24">
        <f t="shared" si="17"/>
        <v>46</v>
      </c>
      <c r="X430" s="25">
        <f t="shared" si="18"/>
        <v>2.6285714285714286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486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560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/>
      <c r="T431" s="18"/>
      <c r="U431" s="18"/>
      <c r="V431" s="23">
        <v>0</v>
      </c>
      <c r="W431" s="24">
        <f t="shared" si="17"/>
        <v>0</v>
      </c>
      <c r="X431" s="25">
        <f t="shared" si="18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486</v>
      </c>
      <c r="E432" s="16" t="s">
        <v>267</v>
      </c>
      <c r="F432" s="16" t="s">
        <v>265</v>
      </c>
      <c r="G432" s="17" t="s">
        <v>291</v>
      </c>
      <c r="H432" s="17">
        <v>15103</v>
      </c>
      <c r="I432" s="16" t="s">
        <v>561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/>
      <c r="T432" s="18"/>
      <c r="U432" s="18"/>
      <c r="V432" s="23">
        <v>0</v>
      </c>
      <c r="W432" s="24">
        <f t="shared" ref="W432:W444" si="19">SUM(J432:U432)</f>
        <v>0</v>
      </c>
      <c r="X432" s="25">
        <f t="shared" ref="X432:X444" si="20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386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562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>
        <v>0</v>
      </c>
      <c r="S433" s="18"/>
      <c r="T433" s="18"/>
      <c r="U433" s="18"/>
      <c r="V433" s="23">
        <v>20</v>
      </c>
      <c r="W433" s="24">
        <f t="shared" si="19"/>
        <v>6</v>
      </c>
      <c r="X433" s="25">
        <f t="shared" si="20"/>
        <v>0.3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325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>
        <v>0</v>
      </c>
      <c r="S434" s="18"/>
      <c r="T434" s="18"/>
      <c r="U434" s="18"/>
      <c r="V434" s="23">
        <v>5.5</v>
      </c>
      <c r="W434" s="24">
        <f t="shared" si="19"/>
        <v>4</v>
      </c>
      <c r="X434" s="25">
        <f t="shared" si="20"/>
        <v>0.72727272727272729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325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6</v>
      </c>
      <c r="R435" s="18">
        <v>2</v>
      </c>
      <c r="S435" s="18"/>
      <c r="T435" s="18"/>
      <c r="U435" s="18"/>
      <c r="V435" s="23">
        <v>12</v>
      </c>
      <c r="W435" s="24">
        <f t="shared" si="19"/>
        <v>21</v>
      </c>
      <c r="X435" s="25">
        <f t="shared" si="20"/>
        <v>1.75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374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563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/>
      <c r="T436" s="18"/>
      <c r="U436" s="18"/>
      <c r="V436" s="23">
        <v>0</v>
      </c>
      <c r="W436" s="24">
        <f t="shared" si="19"/>
        <v>10</v>
      </c>
      <c r="X436" s="25">
        <f t="shared" si="20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486</v>
      </c>
      <c r="E437" s="16" t="s">
        <v>267</v>
      </c>
      <c r="F437" s="16" t="s">
        <v>265</v>
      </c>
      <c r="G437" s="17" t="s">
        <v>488</v>
      </c>
      <c r="H437" s="17">
        <v>15315</v>
      </c>
      <c r="I437" s="16" t="s">
        <v>564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/>
      <c r="T437" s="18"/>
      <c r="U437" s="18"/>
      <c r="V437" s="23">
        <v>0</v>
      </c>
      <c r="W437" s="24">
        <f t="shared" si="19"/>
        <v>0</v>
      </c>
      <c r="X437" s="25">
        <f t="shared" si="20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486</v>
      </c>
      <c r="E438" s="16" t="s">
        <v>267</v>
      </c>
      <c r="F438" s="16" t="s">
        <v>265</v>
      </c>
      <c r="G438" s="17" t="s">
        <v>291</v>
      </c>
      <c r="H438" s="17">
        <v>15329</v>
      </c>
      <c r="I438" s="16" t="s">
        <v>565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/>
      <c r="T438" s="18"/>
      <c r="U438" s="18"/>
      <c r="V438" s="23">
        <v>0</v>
      </c>
      <c r="W438" s="24">
        <f t="shared" si="19"/>
        <v>0</v>
      </c>
      <c r="X438" s="25">
        <f t="shared" si="20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374</v>
      </c>
      <c r="E439" s="16" t="s">
        <v>228</v>
      </c>
      <c r="F439" s="16" t="s">
        <v>169</v>
      </c>
      <c r="G439" s="17" t="s">
        <v>291</v>
      </c>
      <c r="H439" s="17">
        <v>15657</v>
      </c>
      <c r="I439" s="16" t="s">
        <v>566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>
        <v>0</v>
      </c>
      <c r="S439" s="18"/>
      <c r="T439" s="18"/>
      <c r="U439" s="18"/>
      <c r="V439" s="23">
        <v>1</v>
      </c>
      <c r="W439" s="24">
        <f t="shared" si="19"/>
        <v>6</v>
      </c>
      <c r="X439" s="25">
        <f t="shared" si="20"/>
        <v>6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486</v>
      </c>
      <c r="E440" s="16" t="s">
        <v>267</v>
      </c>
      <c r="F440" s="16" t="s">
        <v>265</v>
      </c>
      <c r="G440" s="17" t="s">
        <v>488</v>
      </c>
      <c r="H440" s="17">
        <v>15727</v>
      </c>
      <c r="I440" s="16" t="s">
        <v>567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/>
      <c r="T440" s="18"/>
      <c r="U440" s="18"/>
      <c r="V440" s="23">
        <v>0</v>
      </c>
      <c r="W440" s="24">
        <f t="shared" si="19"/>
        <v>0</v>
      </c>
      <c r="X440" s="25">
        <f t="shared" si="20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486</v>
      </c>
      <c r="E441" s="16" t="s">
        <v>267</v>
      </c>
      <c r="F441" s="16" t="s">
        <v>265</v>
      </c>
      <c r="G441" s="17" t="s">
        <v>488</v>
      </c>
      <c r="H441" s="17">
        <v>15729</v>
      </c>
      <c r="I441" s="16" t="s">
        <v>567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/>
      <c r="T441" s="18"/>
      <c r="U441" s="18"/>
      <c r="V441" s="23">
        <v>0</v>
      </c>
      <c r="W441" s="24">
        <f t="shared" si="19"/>
        <v>0</v>
      </c>
      <c r="X441" s="25">
        <f t="shared" si="20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486</v>
      </c>
      <c r="E442" s="16" t="s">
        <v>267</v>
      </c>
      <c r="F442" s="16" t="s">
        <v>265</v>
      </c>
      <c r="G442" s="17" t="s">
        <v>488</v>
      </c>
      <c r="H442" s="17">
        <v>15809</v>
      </c>
      <c r="I442" s="16" t="s">
        <v>568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/>
      <c r="T442" s="18"/>
      <c r="U442" s="18"/>
      <c r="V442" s="23">
        <v>0</v>
      </c>
      <c r="W442" s="24">
        <f t="shared" si="19"/>
        <v>0</v>
      </c>
      <c r="X442" s="25">
        <f t="shared" si="20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486</v>
      </c>
      <c r="E443" s="16" t="s">
        <v>267</v>
      </c>
      <c r="F443" s="16" t="s">
        <v>265</v>
      </c>
      <c r="G443" s="17" t="s">
        <v>488</v>
      </c>
      <c r="H443" s="17">
        <v>15852</v>
      </c>
      <c r="I443" s="16" t="s">
        <v>569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/>
      <c r="T443" s="18"/>
      <c r="U443" s="18"/>
      <c r="V443" s="23">
        <v>0</v>
      </c>
      <c r="W443" s="24">
        <f t="shared" si="19"/>
        <v>0</v>
      </c>
      <c r="X443" s="25">
        <f t="shared" si="20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374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570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>
        <v>4</v>
      </c>
      <c r="S444" s="18"/>
      <c r="T444" s="18"/>
      <c r="U444" s="18"/>
      <c r="V444" s="23">
        <v>11</v>
      </c>
      <c r="W444" s="24">
        <f t="shared" si="19"/>
        <v>14</v>
      </c>
      <c r="X444" s="25">
        <f t="shared" si="20"/>
        <v>1.2727272727272727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486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571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/>
      <c r="T445" s="18"/>
      <c r="U445" s="18"/>
      <c r="V445" s="23">
        <v>0</v>
      </c>
      <c r="W445" s="24">
        <f t="shared" ref="W445:W448" si="21">SUM(J445:U445)</f>
        <v>0</v>
      </c>
      <c r="X445" s="25">
        <f t="shared" ref="X445:X448" si="22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374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572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>
        <v>0</v>
      </c>
      <c r="S446" s="18"/>
      <c r="T446" s="18"/>
      <c r="U446" s="18"/>
      <c r="V446" s="23">
        <v>10.5</v>
      </c>
      <c r="W446" s="24">
        <f t="shared" si="21"/>
        <v>26</v>
      </c>
      <c r="X446" s="25">
        <f t="shared" si="22"/>
        <v>2.4761904761904763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374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573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>
        <v>0</v>
      </c>
      <c r="S447" s="18"/>
      <c r="T447" s="18"/>
      <c r="U447" s="18"/>
      <c r="V447" s="23">
        <v>19.5</v>
      </c>
      <c r="W447" s="24">
        <f t="shared" si="21"/>
        <v>11</v>
      </c>
      <c r="X447" s="25">
        <f t="shared" si="22"/>
        <v>0.5641025641025641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374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574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/>
      <c r="T448" s="18"/>
      <c r="U448" s="18"/>
      <c r="V448" s="23">
        <v>6</v>
      </c>
      <c r="W448" s="24">
        <f t="shared" si="21"/>
        <v>0</v>
      </c>
      <c r="X448" s="25">
        <f t="shared" si="22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486</v>
      </c>
      <c r="E449" s="16" t="s">
        <v>267</v>
      </c>
      <c r="F449" s="16" t="s">
        <v>265</v>
      </c>
      <c r="G449" s="17" t="s">
        <v>488</v>
      </c>
      <c r="H449" s="17">
        <v>16800</v>
      </c>
      <c r="I449" s="16" t="s">
        <v>575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/>
      <c r="T449" s="18"/>
      <c r="U449" s="18"/>
      <c r="V449" s="23">
        <v>0</v>
      </c>
      <c r="W449" s="24">
        <f t="shared" ref="W449" si="23">SUM(J449:U449)</f>
        <v>0</v>
      </c>
      <c r="X449" s="25">
        <f t="shared" ref="X449" si="24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374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576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>
        <v>1</v>
      </c>
      <c r="S450" s="18"/>
      <c r="T450" s="18"/>
      <c r="U450" s="18"/>
      <c r="V450" s="23">
        <v>0.5</v>
      </c>
      <c r="W450" s="24">
        <f t="shared" ref="W450:W513" si="25">SUM(J450:U450)</f>
        <v>6</v>
      </c>
      <c r="X450" s="25">
        <f t="shared" ref="X450:X513" si="26">IFERROR(W450/V450,0)</f>
        <v>12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284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>
        <v>2</v>
      </c>
      <c r="S451" s="18"/>
      <c r="T451" s="18"/>
      <c r="U451" s="18"/>
      <c r="V451" s="23">
        <v>25.5</v>
      </c>
      <c r="W451" s="24">
        <f t="shared" si="25"/>
        <v>7</v>
      </c>
      <c r="X451" s="25">
        <f t="shared" si="26"/>
        <v>0.27450980392156865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486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577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/>
      <c r="T452" s="18"/>
      <c r="U452" s="18"/>
      <c r="V452" s="23">
        <v>0</v>
      </c>
      <c r="W452" s="24">
        <f t="shared" si="25"/>
        <v>0</v>
      </c>
      <c r="X452" s="25">
        <f t="shared" si="26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353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578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>
        <v>7</v>
      </c>
      <c r="S453" s="18"/>
      <c r="T453" s="18"/>
      <c r="U453" s="18"/>
      <c r="V453" s="23">
        <v>14</v>
      </c>
      <c r="W453" s="24">
        <f t="shared" si="25"/>
        <v>36</v>
      </c>
      <c r="X453" s="25">
        <f t="shared" si="26"/>
        <v>2.5714285714285716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486</v>
      </c>
      <c r="E454" s="16" t="s">
        <v>267</v>
      </c>
      <c r="F454" s="16" t="s">
        <v>265</v>
      </c>
      <c r="G454" s="17" t="s">
        <v>488</v>
      </c>
      <c r="H454" s="17">
        <v>17558</v>
      </c>
      <c r="I454" s="16" t="s">
        <v>579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/>
      <c r="T454" s="18"/>
      <c r="U454" s="18"/>
      <c r="V454" s="23">
        <v>0</v>
      </c>
      <c r="W454" s="24">
        <f t="shared" si="25"/>
        <v>0</v>
      </c>
      <c r="X454" s="25">
        <f t="shared" si="26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374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580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/>
      <c r="T455" s="18"/>
      <c r="U455" s="18"/>
      <c r="V455" s="23">
        <v>0.5</v>
      </c>
      <c r="W455" s="24">
        <f t="shared" si="25"/>
        <v>0</v>
      </c>
      <c r="X455" s="25">
        <f t="shared" si="26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374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581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>
        <v>0</v>
      </c>
      <c r="S456" s="18"/>
      <c r="T456" s="18"/>
      <c r="U456" s="18"/>
      <c r="V456" s="23">
        <v>0</v>
      </c>
      <c r="W456" s="24">
        <f t="shared" si="25"/>
        <v>7</v>
      </c>
      <c r="X456" s="25">
        <f t="shared" si="26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374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582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/>
      <c r="T457" s="18"/>
      <c r="U457" s="18"/>
      <c r="V457" s="23">
        <v>0.5</v>
      </c>
      <c r="W457" s="24">
        <f t="shared" si="25"/>
        <v>1</v>
      </c>
      <c r="X457" s="25">
        <f t="shared" si="26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374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583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/>
      <c r="T458" s="18"/>
      <c r="U458" s="18"/>
      <c r="V458" s="23">
        <v>0</v>
      </c>
      <c r="W458" s="24">
        <f t="shared" si="25"/>
        <v>0</v>
      </c>
      <c r="X458" s="25">
        <f t="shared" si="26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374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584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>
        <v>0</v>
      </c>
      <c r="S459" s="18"/>
      <c r="T459" s="18"/>
      <c r="U459" s="18"/>
      <c r="V459" s="23">
        <v>9.5</v>
      </c>
      <c r="W459" s="24">
        <f t="shared" si="25"/>
        <v>6</v>
      </c>
      <c r="X459" s="25">
        <f t="shared" si="26"/>
        <v>0.63157894736842102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486</v>
      </c>
      <c r="E460" s="16" t="s">
        <v>267</v>
      </c>
      <c r="F460" s="16" t="s">
        <v>265</v>
      </c>
      <c r="G460" s="17" t="s">
        <v>488</v>
      </c>
      <c r="H460" s="17">
        <v>18051</v>
      </c>
      <c r="I460" s="16" t="s">
        <v>585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/>
      <c r="T460" s="18"/>
      <c r="U460" s="18"/>
      <c r="V460" s="23">
        <v>0</v>
      </c>
      <c r="W460" s="24">
        <f t="shared" si="25"/>
        <v>0</v>
      </c>
      <c r="X460" s="25">
        <f t="shared" si="26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486</v>
      </c>
      <c r="E461" s="16" t="s">
        <v>267</v>
      </c>
      <c r="F461" s="16" t="s">
        <v>265</v>
      </c>
      <c r="G461" s="17" t="s">
        <v>488</v>
      </c>
      <c r="H461" s="17">
        <v>18054</v>
      </c>
      <c r="I461" s="16" t="s">
        <v>585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/>
      <c r="T461" s="18"/>
      <c r="U461" s="18"/>
      <c r="V461" s="23">
        <v>0</v>
      </c>
      <c r="W461" s="24">
        <f t="shared" si="25"/>
        <v>0</v>
      </c>
      <c r="X461" s="25">
        <f t="shared" si="26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486</v>
      </c>
      <c r="E462" s="16" t="s">
        <v>267</v>
      </c>
      <c r="F462" s="16" t="s">
        <v>265</v>
      </c>
      <c r="G462" s="17" t="s">
        <v>488</v>
      </c>
      <c r="H462" s="17">
        <v>18117</v>
      </c>
      <c r="I462" s="16" t="s">
        <v>586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/>
      <c r="T462" s="18"/>
      <c r="U462" s="18"/>
      <c r="V462" s="23">
        <v>0</v>
      </c>
      <c r="W462" s="24">
        <f t="shared" si="25"/>
        <v>0</v>
      </c>
      <c r="X462" s="25">
        <f t="shared" si="26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325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5</v>
      </c>
      <c r="R463" s="18">
        <v>0</v>
      </c>
      <c r="S463" s="18"/>
      <c r="T463" s="18"/>
      <c r="U463" s="18"/>
      <c r="V463" s="23">
        <v>2.5</v>
      </c>
      <c r="W463" s="24">
        <f t="shared" si="25"/>
        <v>19</v>
      </c>
      <c r="X463" s="25">
        <f t="shared" si="26"/>
        <v>7.6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486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587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/>
      <c r="T464" s="18"/>
      <c r="U464" s="18"/>
      <c r="V464" s="23">
        <v>0</v>
      </c>
      <c r="W464" s="24">
        <f t="shared" si="25"/>
        <v>0</v>
      </c>
      <c r="X464" s="25">
        <f t="shared" si="26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486</v>
      </c>
      <c r="E465" s="16" t="s">
        <v>486</v>
      </c>
      <c r="F465" s="16" t="s">
        <v>486</v>
      </c>
      <c r="G465" s="17" t="s">
        <v>273</v>
      </c>
      <c r="H465" s="17">
        <v>18344</v>
      </c>
      <c r="I465" s="16" t="s">
        <v>588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/>
      <c r="T465" s="18"/>
      <c r="U465" s="18"/>
      <c r="V465" s="23">
        <v>0</v>
      </c>
      <c r="W465" s="24">
        <f t="shared" si="25"/>
        <v>0</v>
      </c>
      <c r="X465" s="25">
        <f t="shared" si="26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325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589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>
        <v>0</v>
      </c>
      <c r="S466" s="18"/>
      <c r="T466" s="18"/>
      <c r="U466" s="18"/>
      <c r="V466" s="23">
        <v>38.5</v>
      </c>
      <c r="W466" s="24">
        <f t="shared" si="25"/>
        <v>44</v>
      </c>
      <c r="X466" s="25">
        <f t="shared" si="26"/>
        <v>1.1428571428571428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486</v>
      </c>
      <c r="E467" s="16" t="s">
        <v>267</v>
      </c>
      <c r="F467" s="16" t="s">
        <v>265</v>
      </c>
      <c r="G467" s="17" t="s">
        <v>488</v>
      </c>
      <c r="H467" s="17">
        <v>18577</v>
      </c>
      <c r="I467" s="16" t="s">
        <v>590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/>
      <c r="T467" s="18"/>
      <c r="U467" s="18"/>
      <c r="V467" s="23">
        <v>0</v>
      </c>
      <c r="W467" s="24">
        <f t="shared" si="25"/>
        <v>0</v>
      </c>
      <c r="X467" s="25">
        <f t="shared" si="26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325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591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/>
      <c r="T468" s="18"/>
      <c r="U468" s="18"/>
      <c r="V468" s="23">
        <v>6</v>
      </c>
      <c r="W468" s="24">
        <f t="shared" si="25"/>
        <v>2</v>
      </c>
      <c r="X468" s="25">
        <f t="shared" si="26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486</v>
      </c>
      <c r="E469" s="16" t="s">
        <v>267</v>
      </c>
      <c r="F469" s="16" t="s">
        <v>265</v>
      </c>
      <c r="G469" s="17" t="s">
        <v>488</v>
      </c>
      <c r="H469" s="17">
        <v>18713</v>
      </c>
      <c r="I469" s="16" t="s">
        <v>592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/>
      <c r="T469" s="18"/>
      <c r="U469" s="18"/>
      <c r="V469" s="23">
        <v>0</v>
      </c>
      <c r="W469" s="24">
        <f t="shared" si="25"/>
        <v>0</v>
      </c>
      <c r="X469" s="25">
        <f t="shared" si="26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486</v>
      </c>
      <c r="E470" s="16" t="s">
        <v>267</v>
      </c>
      <c r="F470" s="16" t="s">
        <v>265</v>
      </c>
      <c r="G470" s="17" t="s">
        <v>488</v>
      </c>
      <c r="H470" s="17">
        <v>18732</v>
      </c>
      <c r="I470" s="16" t="s">
        <v>593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/>
      <c r="T470" s="18"/>
      <c r="U470" s="18"/>
      <c r="V470" s="23">
        <v>0</v>
      </c>
      <c r="W470" s="24">
        <f t="shared" si="25"/>
        <v>0</v>
      </c>
      <c r="X470" s="25">
        <f t="shared" si="26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325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1</v>
      </c>
      <c r="R471" s="18">
        <v>0</v>
      </c>
      <c r="S471" s="18"/>
      <c r="T471" s="18"/>
      <c r="U471" s="18"/>
      <c r="V471" s="23">
        <v>12.5</v>
      </c>
      <c r="W471" s="24">
        <f t="shared" si="25"/>
        <v>4</v>
      </c>
      <c r="X471" s="25">
        <f t="shared" si="26"/>
        <v>0.32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325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>
        <v>0</v>
      </c>
      <c r="S472" s="18"/>
      <c r="T472" s="18"/>
      <c r="U472" s="18"/>
      <c r="V472" s="23">
        <v>17</v>
      </c>
      <c r="W472" s="24">
        <f t="shared" si="25"/>
        <v>18</v>
      </c>
      <c r="X472" s="25">
        <f t="shared" si="26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325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1</v>
      </c>
      <c r="R473" s="18">
        <v>0</v>
      </c>
      <c r="S473" s="18"/>
      <c r="T473" s="18"/>
      <c r="U473" s="18"/>
      <c r="V473" s="23">
        <v>6.5</v>
      </c>
      <c r="W473" s="24">
        <f t="shared" si="25"/>
        <v>26</v>
      </c>
      <c r="X473" s="25">
        <f t="shared" si="26"/>
        <v>4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486</v>
      </c>
      <c r="E474" s="16" t="s">
        <v>267</v>
      </c>
      <c r="F474" s="16" t="s">
        <v>265</v>
      </c>
      <c r="G474" s="17" t="s">
        <v>291</v>
      </c>
      <c r="H474" s="17">
        <v>18832</v>
      </c>
      <c r="I474" s="16" t="s">
        <v>594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/>
      <c r="T474" s="18"/>
      <c r="U474" s="18"/>
      <c r="V474" s="23">
        <v>0</v>
      </c>
      <c r="W474" s="24">
        <f t="shared" si="25"/>
        <v>0</v>
      </c>
      <c r="X474" s="25">
        <f t="shared" si="26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486</v>
      </c>
      <c r="E475" s="16" t="s">
        <v>267</v>
      </c>
      <c r="F475" s="16" t="s">
        <v>265</v>
      </c>
      <c r="G475" s="17" t="s">
        <v>488</v>
      </c>
      <c r="H475" s="17">
        <v>19042</v>
      </c>
      <c r="I475" s="16" t="s">
        <v>595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/>
      <c r="T475" s="18"/>
      <c r="U475" s="18"/>
      <c r="V475" s="23">
        <v>0</v>
      </c>
      <c r="W475" s="24">
        <f t="shared" si="25"/>
        <v>0</v>
      </c>
      <c r="X475" s="25">
        <f t="shared" si="26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486</v>
      </c>
      <c r="E476" s="16" t="s">
        <v>267</v>
      </c>
      <c r="F476" s="16" t="s">
        <v>265</v>
      </c>
      <c r="G476" s="17" t="s">
        <v>291</v>
      </c>
      <c r="H476" s="17">
        <v>19076</v>
      </c>
      <c r="I476" s="16" t="s">
        <v>596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/>
      <c r="T476" s="18"/>
      <c r="U476" s="18"/>
      <c r="V476" s="23">
        <v>0</v>
      </c>
      <c r="W476" s="24">
        <f t="shared" si="25"/>
        <v>0</v>
      </c>
      <c r="X476" s="25">
        <f t="shared" si="26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486</v>
      </c>
      <c r="E477" s="16" t="s">
        <v>267</v>
      </c>
      <c r="F477" s="16" t="s">
        <v>265</v>
      </c>
      <c r="G477" s="17" t="s">
        <v>291</v>
      </c>
      <c r="H477" s="17">
        <v>19210</v>
      </c>
      <c r="I477" s="16" t="s">
        <v>597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/>
      <c r="T477" s="18"/>
      <c r="U477" s="18"/>
      <c r="V477" s="23">
        <v>0</v>
      </c>
      <c r="W477" s="24">
        <f t="shared" si="25"/>
        <v>0</v>
      </c>
      <c r="X477" s="25">
        <f t="shared" si="26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486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598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/>
      <c r="T478" s="18"/>
      <c r="U478" s="18"/>
      <c r="V478" s="23">
        <v>0</v>
      </c>
      <c r="W478" s="24">
        <f t="shared" si="25"/>
        <v>0</v>
      </c>
      <c r="X478" s="25">
        <f t="shared" si="26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486</v>
      </c>
      <c r="E479" s="16" t="s">
        <v>267</v>
      </c>
      <c r="F479" s="16" t="s">
        <v>265</v>
      </c>
      <c r="G479" s="17" t="s">
        <v>488</v>
      </c>
      <c r="H479" s="17">
        <v>19433</v>
      </c>
      <c r="I479" s="16" t="s">
        <v>599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/>
      <c r="T479" s="18"/>
      <c r="U479" s="18"/>
      <c r="V479" s="23">
        <v>0</v>
      </c>
      <c r="W479" s="24">
        <f t="shared" si="25"/>
        <v>0</v>
      </c>
      <c r="X479" s="25">
        <f t="shared" si="26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486</v>
      </c>
      <c r="E480" s="16" t="s">
        <v>267</v>
      </c>
      <c r="F480" s="16" t="s">
        <v>265</v>
      </c>
      <c r="G480" s="17" t="s">
        <v>488</v>
      </c>
      <c r="H480" s="17">
        <v>19494</v>
      </c>
      <c r="I480" s="16" t="s">
        <v>600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/>
      <c r="T480" s="18"/>
      <c r="U480" s="18"/>
      <c r="V480" s="23">
        <v>0</v>
      </c>
      <c r="W480" s="24">
        <f t="shared" si="25"/>
        <v>0</v>
      </c>
      <c r="X480" s="25">
        <f t="shared" si="26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486</v>
      </c>
      <c r="E481" s="16" t="s">
        <v>267</v>
      </c>
      <c r="F481" s="16" t="s">
        <v>265</v>
      </c>
      <c r="G481" s="17" t="s">
        <v>488</v>
      </c>
      <c r="H481" s="17">
        <v>19513</v>
      </c>
      <c r="I481" s="16" t="s">
        <v>601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/>
      <c r="T481" s="18"/>
      <c r="U481" s="18"/>
      <c r="V481" s="23">
        <v>0</v>
      </c>
      <c r="W481" s="24">
        <f t="shared" si="25"/>
        <v>0</v>
      </c>
      <c r="X481" s="25">
        <f t="shared" si="26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486</v>
      </c>
      <c r="E482" s="16" t="s">
        <v>267</v>
      </c>
      <c r="F482" s="16" t="s">
        <v>265</v>
      </c>
      <c r="G482" s="17" t="s">
        <v>488</v>
      </c>
      <c r="H482" s="17">
        <v>19654</v>
      </c>
      <c r="I482" s="16" t="s">
        <v>602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/>
      <c r="T482" s="18"/>
      <c r="U482" s="18"/>
      <c r="V482" s="23">
        <v>0</v>
      </c>
      <c r="W482" s="24">
        <f t="shared" si="25"/>
        <v>0</v>
      </c>
      <c r="X482" s="25">
        <f t="shared" si="26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486</v>
      </c>
      <c r="E483" s="16" t="s">
        <v>267</v>
      </c>
      <c r="F483" s="16" t="s">
        <v>265</v>
      </c>
      <c r="G483" s="17" t="s">
        <v>488</v>
      </c>
      <c r="H483" s="17">
        <v>19655</v>
      </c>
      <c r="I483" s="16" t="s">
        <v>603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/>
      <c r="T483" s="18"/>
      <c r="U483" s="18"/>
      <c r="V483" s="23">
        <v>0</v>
      </c>
      <c r="W483" s="24">
        <f t="shared" si="25"/>
        <v>0</v>
      </c>
      <c r="X483" s="25">
        <f t="shared" si="26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486</v>
      </c>
      <c r="E484" s="16" t="s">
        <v>267</v>
      </c>
      <c r="F484" s="16" t="s">
        <v>265</v>
      </c>
      <c r="G484" s="17" t="s">
        <v>488</v>
      </c>
      <c r="H484" s="17">
        <v>19692</v>
      </c>
      <c r="I484" s="16" t="s">
        <v>604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/>
      <c r="T484" s="18"/>
      <c r="U484" s="18"/>
      <c r="V484" s="23">
        <v>0</v>
      </c>
      <c r="W484" s="24">
        <f t="shared" si="25"/>
        <v>0</v>
      </c>
      <c r="X484" s="25">
        <f t="shared" si="26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486</v>
      </c>
      <c r="E485" s="16" t="s">
        <v>267</v>
      </c>
      <c r="F485" s="16" t="s">
        <v>265</v>
      </c>
      <c r="G485" s="17" t="s">
        <v>488</v>
      </c>
      <c r="H485" s="17">
        <v>19809</v>
      </c>
      <c r="I485" s="16" t="s">
        <v>605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/>
      <c r="T485" s="18"/>
      <c r="U485" s="18"/>
      <c r="V485" s="23">
        <v>0</v>
      </c>
      <c r="W485" s="24">
        <f t="shared" si="25"/>
        <v>0</v>
      </c>
      <c r="X485" s="25">
        <f t="shared" si="26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486</v>
      </c>
      <c r="E486" s="16" t="s">
        <v>267</v>
      </c>
      <c r="F486" s="16" t="s">
        <v>265</v>
      </c>
      <c r="G486" s="17" t="s">
        <v>488</v>
      </c>
      <c r="H486" s="17">
        <v>19810</v>
      </c>
      <c r="I486" s="16" t="s">
        <v>605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/>
      <c r="T486" s="18"/>
      <c r="U486" s="18"/>
      <c r="V486" s="23">
        <v>0</v>
      </c>
      <c r="W486" s="24">
        <f t="shared" si="25"/>
        <v>0</v>
      </c>
      <c r="X486" s="25">
        <f t="shared" si="26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486</v>
      </c>
      <c r="E487" s="16" t="s">
        <v>267</v>
      </c>
      <c r="F487" s="16" t="s">
        <v>265</v>
      </c>
      <c r="G487" s="17" t="s">
        <v>488</v>
      </c>
      <c r="H487" s="17">
        <v>19874</v>
      </c>
      <c r="I487" s="16" t="s">
        <v>606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/>
      <c r="T487" s="18"/>
      <c r="U487" s="18"/>
      <c r="V487" s="23">
        <v>0</v>
      </c>
      <c r="W487" s="24">
        <f t="shared" si="25"/>
        <v>0</v>
      </c>
      <c r="X487" s="25">
        <f t="shared" si="26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486</v>
      </c>
      <c r="E488" s="16" t="s">
        <v>267</v>
      </c>
      <c r="F488" s="16" t="s">
        <v>265</v>
      </c>
      <c r="G488" s="17" t="s">
        <v>488</v>
      </c>
      <c r="H488" s="17">
        <v>20114</v>
      </c>
      <c r="I488" s="16" t="s">
        <v>607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/>
      <c r="T488" s="18"/>
      <c r="U488" s="18"/>
      <c r="V488" s="23">
        <v>0</v>
      </c>
      <c r="W488" s="24">
        <f t="shared" si="25"/>
        <v>0</v>
      </c>
      <c r="X488" s="25">
        <f t="shared" si="26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486</v>
      </c>
      <c r="E489" s="16" t="s">
        <v>104</v>
      </c>
      <c r="F489" s="16" t="s">
        <v>486</v>
      </c>
      <c r="G489" s="17" t="s">
        <v>312</v>
      </c>
      <c r="H489" s="17">
        <v>20274</v>
      </c>
      <c r="I489" s="16" t="s">
        <v>608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/>
      <c r="T489" s="18"/>
      <c r="U489" s="18"/>
      <c r="V489" s="23">
        <v>0</v>
      </c>
      <c r="W489" s="24">
        <f t="shared" si="25"/>
        <v>0</v>
      </c>
      <c r="X489" s="25">
        <f t="shared" si="26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486</v>
      </c>
      <c r="E490" s="16" t="s">
        <v>267</v>
      </c>
      <c r="F490" s="16" t="s">
        <v>265</v>
      </c>
      <c r="G490" s="17" t="s">
        <v>488</v>
      </c>
      <c r="H490" s="17">
        <v>20369</v>
      </c>
      <c r="I490" s="16" t="s">
        <v>609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/>
      <c r="T490" s="18"/>
      <c r="U490" s="18"/>
      <c r="V490" s="23">
        <v>0</v>
      </c>
      <c r="W490" s="24">
        <f t="shared" si="25"/>
        <v>0</v>
      </c>
      <c r="X490" s="25">
        <f t="shared" si="26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486</v>
      </c>
      <c r="E491" s="16" t="s">
        <v>267</v>
      </c>
      <c r="F491" s="16" t="s">
        <v>265</v>
      </c>
      <c r="G491" s="17" t="s">
        <v>488</v>
      </c>
      <c r="H491" s="17">
        <v>20475</v>
      </c>
      <c r="I491" s="16" t="s">
        <v>610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/>
      <c r="T491" s="18"/>
      <c r="U491" s="18"/>
      <c r="V491" s="23">
        <v>0</v>
      </c>
      <c r="W491" s="24">
        <f t="shared" si="25"/>
        <v>0</v>
      </c>
      <c r="X491" s="25">
        <f t="shared" si="26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486</v>
      </c>
      <c r="E492" s="16" t="s">
        <v>267</v>
      </c>
      <c r="F492" s="16" t="s">
        <v>265</v>
      </c>
      <c r="G492" s="17" t="s">
        <v>287</v>
      </c>
      <c r="H492" s="17">
        <v>20543</v>
      </c>
      <c r="I492" s="16" t="s">
        <v>611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/>
      <c r="T492" s="18"/>
      <c r="U492" s="18"/>
      <c r="V492" s="23">
        <v>0</v>
      </c>
      <c r="W492" s="24">
        <f t="shared" si="25"/>
        <v>0</v>
      </c>
      <c r="X492" s="25">
        <f t="shared" si="26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486</v>
      </c>
      <c r="E493" s="16" t="s">
        <v>486</v>
      </c>
      <c r="F493" s="16" t="s">
        <v>265</v>
      </c>
      <c r="G493" s="17" t="s">
        <v>488</v>
      </c>
      <c r="H493" s="17">
        <v>20633</v>
      </c>
      <c r="I493" s="16" t="s">
        <v>612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/>
      <c r="T493" s="18"/>
      <c r="U493" s="18"/>
      <c r="V493" s="23">
        <v>0</v>
      </c>
      <c r="W493" s="24">
        <f t="shared" si="25"/>
        <v>0</v>
      </c>
      <c r="X493" s="25">
        <f t="shared" si="26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486</v>
      </c>
      <c r="E494" s="16" t="s">
        <v>267</v>
      </c>
      <c r="F494" s="16" t="s">
        <v>265</v>
      </c>
      <c r="G494" s="17" t="s">
        <v>488</v>
      </c>
      <c r="H494" s="17">
        <v>20717</v>
      </c>
      <c r="I494" s="16" t="s">
        <v>613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/>
      <c r="T494" s="18"/>
      <c r="U494" s="18"/>
      <c r="V494" s="23">
        <v>0</v>
      </c>
      <c r="W494" s="24">
        <f t="shared" si="25"/>
        <v>0</v>
      </c>
      <c r="X494" s="25">
        <f t="shared" si="26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486</v>
      </c>
      <c r="E495" s="16" t="s">
        <v>267</v>
      </c>
      <c r="F495" s="16" t="s">
        <v>265</v>
      </c>
      <c r="G495" s="17" t="s">
        <v>488</v>
      </c>
      <c r="H495" s="17">
        <v>20821</v>
      </c>
      <c r="I495" s="16" t="s">
        <v>614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/>
      <c r="T495" s="18"/>
      <c r="U495" s="18"/>
      <c r="V495" s="23">
        <v>0</v>
      </c>
      <c r="W495" s="24">
        <f t="shared" si="25"/>
        <v>0</v>
      </c>
      <c r="X495" s="25">
        <f t="shared" si="26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486</v>
      </c>
      <c r="E496" s="16" t="s">
        <v>267</v>
      </c>
      <c r="F496" s="16" t="s">
        <v>265</v>
      </c>
      <c r="G496" s="17" t="s">
        <v>488</v>
      </c>
      <c r="H496" s="17">
        <v>20830</v>
      </c>
      <c r="I496" s="16" t="s">
        <v>615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/>
      <c r="T496" s="18"/>
      <c r="U496" s="18"/>
      <c r="V496" s="23">
        <v>0</v>
      </c>
      <c r="W496" s="24">
        <f t="shared" si="25"/>
        <v>0</v>
      </c>
      <c r="X496" s="25">
        <f t="shared" si="26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486</v>
      </c>
      <c r="E497" s="16" t="s">
        <v>267</v>
      </c>
      <c r="F497" s="16" t="s">
        <v>265</v>
      </c>
      <c r="G497" s="17" t="s">
        <v>488</v>
      </c>
      <c r="H497" s="17">
        <v>20912</v>
      </c>
      <c r="I497" s="16" t="s">
        <v>616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/>
      <c r="T497" s="18"/>
      <c r="U497" s="18"/>
      <c r="V497" s="23">
        <v>0</v>
      </c>
      <c r="W497" s="24">
        <f t="shared" si="25"/>
        <v>0</v>
      </c>
      <c r="X497" s="25">
        <f t="shared" si="26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486</v>
      </c>
      <c r="E498" s="16" t="s">
        <v>104</v>
      </c>
      <c r="F498" s="16" t="s">
        <v>486</v>
      </c>
      <c r="G498" s="17" t="s">
        <v>291</v>
      </c>
      <c r="H498" s="17">
        <v>21032</v>
      </c>
      <c r="I498" s="16" t="s">
        <v>617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/>
      <c r="T498" s="18"/>
      <c r="U498" s="18"/>
      <c r="V498" s="23">
        <v>0</v>
      </c>
      <c r="W498" s="24">
        <f t="shared" si="25"/>
        <v>0</v>
      </c>
      <c r="X498" s="25">
        <f t="shared" si="26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486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618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/>
      <c r="T499" s="18"/>
      <c r="U499" s="18"/>
      <c r="V499" s="23">
        <v>0</v>
      </c>
      <c r="W499" s="24">
        <f t="shared" si="25"/>
        <v>0</v>
      </c>
      <c r="X499" s="25">
        <f t="shared" si="26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486</v>
      </c>
      <c r="E500" s="16" t="s">
        <v>267</v>
      </c>
      <c r="F500" s="16" t="s">
        <v>265</v>
      </c>
      <c r="G500" s="17" t="s">
        <v>488</v>
      </c>
      <c r="H500" s="17">
        <v>21142</v>
      </c>
      <c r="I500" s="16" t="s">
        <v>619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/>
      <c r="T500" s="18"/>
      <c r="U500" s="18"/>
      <c r="V500" s="23">
        <v>0</v>
      </c>
      <c r="W500" s="24">
        <f t="shared" si="25"/>
        <v>0</v>
      </c>
      <c r="X500" s="25">
        <f t="shared" si="26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284</v>
      </c>
      <c r="E501" s="16" t="s">
        <v>267</v>
      </c>
      <c r="F501" s="16" t="s">
        <v>265</v>
      </c>
      <c r="G501" s="17" t="s">
        <v>488</v>
      </c>
      <c r="H501" s="17">
        <v>21146</v>
      </c>
      <c r="I501" s="16" t="s">
        <v>620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/>
      <c r="T501" s="18"/>
      <c r="U501" s="18"/>
      <c r="V501" s="23">
        <v>0</v>
      </c>
      <c r="W501" s="24">
        <f t="shared" si="25"/>
        <v>0</v>
      </c>
      <c r="X501" s="25">
        <f t="shared" si="26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486</v>
      </c>
      <c r="E502" s="16" t="s">
        <v>267</v>
      </c>
      <c r="F502" s="16" t="s">
        <v>265</v>
      </c>
      <c r="G502" s="17" t="s">
        <v>488</v>
      </c>
      <c r="H502" s="17">
        <v>21196</v>
      </c>
      <c r="I502" s="16" t="s">
        <v>621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/>
      <c r="T502" s="18"/>
      <c r="U502" s="18"/>
      <c r="V502" s="23">
        <v>0</v>
      </c>
      <c r="W502" s="24">
        <f t="shared" si="25"/>
        <v>0</v>
      </c>
      <c r="X502" s="25">
        <f t="shared" si="26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486</v>
      </c>
      <c r="E503" s="16" t="s">
        <v>267</v>
      </c>
      <c r="F503" s="16" t="s">
        <v>265</v>
      </c>
      <c r="G503" s="17" t="s">
        <v>291</v>
      </c>
      <c r="H503" s="17">
        <v>21198</v>
      </c>
      <c r="I503" s="16" t="s">
        <v>622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/>
      <c r="T503" s="18"/>
      <c r="U503" s="18"/>
      <c r="V503" s="23">
        <v>0</v>
      </c>
      <c r="W503" s="24">
        <f t="shared" si="25"/>
        <v>0</v>
      </c>
      <c r="X503" s="25">
        <f t="shared" si="26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486</v>
      </c>
      <c r="E504" s="16" t="s">
        <v>267</v>
      </c>
      <c r="F504" s="16" t="s">
        <v>265</v>
      </c>
      <c r="G504" s="17" t="s">
        <v>488</v>
      </c>
      <c r="H504" s="17">
        <v>21238</v>
      </c>
      <c r="I504" s="16" t="s">
        <v>623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/>
      <c r="T504" s="18"/>
      <c r="U504" s="18"/>
      <c r="V504" s="23">
        <v>0</v>
      </c>
      <c r="W504" s="24">
        <f t="shared" si="25"/>
        <v>0</v>
      </c>
      <c r="X504" s="25">
        <f t="shared" si="26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486</v>
      </c>
      <c r="E505" s="16" t="s">
        <v>267</v>
      </c>
      <c r="F505" s="16" t="s">
        <v>265</v>
      </c>
      <c r="G505" s="17" t="s">
        <v>488</v>
      </c>
      <c r="H505" s="17">
        <v>21244</v>
      </c>
      <c r="I505" s="16" t="s">
        <v>624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/>
      <c r="T505" s="18"/>
      <c r="U505" s="18"/>
      <c r="V505" s="23">
        <v>0</v>
      </c>
      <c r="W505" s="24">
        <f t="shared" si="25"/>
        <v>0</v>
      </c>
      <c r="X505" s="25">
        <f t="shared" si="26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284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/>
      <c r="T506" s="18"/>
      <c r="U506" s="18"/>
      <c r="V506" s="23">
        <v>16</v>
      </c>
      <c r="W506" s="24">
        <f t="shared" si="25"/>
        <v>4</v>
      </c>
      <c r="X506" s="25">
        <f t="shared" si="26"/>
        <v>0.25</v>
      </c>
    </row>
    <row r="507" spans="1:24" s="22" customFormat="1" ht="9.6" x14ac:dyDescent="0.2">
      <c r="A507" s="16" t="s">
        <v>317</v>
      </c>
      <c r="B507" s="16" t="s">
        <v>165</v>
      </c>
      <c r="C507" s="17">
        <v>870</v>
      </c>
      <c r="D507" s="16" t="s">
        <v>284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/>
      <c r="T507" s="18"/>
      <c r="U507" s="18"/>
      <c r="V507" s="23">
        <v>2.5</v>
      </c>
      <c r="W507" s="24">
        <f t="shared" si="25"/>
        <v>4</v>
      </c>
      <c r="X507" s="25">
        <f t="shared" si="26"/>
        <v>1.6</v>
      </c>
    </row>
    <row r="508" spans="1:24" s="22" customFormat="1" ht="9.6" x14ac:dyDescent="0.2">
      <c r="A508" s="16" t="s">
        <v>317</v>
      </c>
      <c r="B508" s="16" t="s">
        <v>165</v>
      </c>
      <c r="C508" s="17">
        <v>870</v>
      </c>
      <c r="D508" s="16" t="s">
        <v>284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>
        <v>4</v>
      </c>
      <c r="S508" s="18"/>
      <c r="T508" s="18"/>
      <c r="U508" s="18"/>
      <c r="V508" s="23">
        <v>4</v>
      </c>
      <c r="W508" s="24">
        <f t="shared" si="25"/>
        <v>6</v>
      </c>
      <c r="X508" s="25">
        <f t="shared" si="26"/>
        <v>1.5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486</v>
      </c>
      <c r="E509" s="16" t="s">
        <v>267</v>
      </c>
      <c r="F509" s="16" t="s">
        <v>265</v>
      </c>
      <c r="G509" s="17" t="s">
        <v>488</v>
      </c>
      <c r="H509" s="17">
        <v>21641</v>
      </c>
      <c r="I509" s="16" t="s">
        <v>625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/>
      <c r="T509" s="18"/>
      <c r="U509" s="18"/>
      <c r="V509" s="23">
        <v>0</v>
      </c>
      <c r="W509" s="24">
        <f t="shared" si="25"/>
        <v>0</v>
      </c>
      <c r="X509" s="25">
        <f t="shared" si="26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486</v>
      </c>
      <c r="E510" s="16" t="s">
        <v>267</v>
      </c>
      <c r="F510" s="16" t="s">
        <v>265</v>
      </c>
      <c r="G510" s="17" t="s">
        <v>291</v>
      </c>
      <c r="H510" s="17">
        <v>21827</v>
      </c>
      <c r="I510" s="16" t="s">
        <v>626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/>
      <c r="T510" s="18"/>
      <c r="U510" s="18"/>
      <c r="V510" s="23">
        <v>0</v>
      </c>
      <c r="W510" s="24">
        <f t="shared" si="25"/>
        <v>0</v>
      </c>
      <c r="X510" s="25">
        <f t="shared" si="26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486</v>
      </c>
      <c r="E511" s="16" t="s">
        <v>267</v>
      </c>
      <c r="F511" s="16" t="s">
        <v>265</v>
      </c>
      <c r="G511" s="17" t="s">
        <v>287</v>
      </c>
      <c r="H511" s="17">
        <v>23301</v>
      </c>
      <c r="I511" s="16" t="s">
        <v>627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/>
      <c r="T511" s="18"/>
      <c r="U511" s="18"/>
      <c r="V511" s="23">
        <v>0</v>
      </c>
      <c r="W511" s="24">
        <f t="shared" si="25"/>
        <v>0</v>
      </c>
      <c r="X511" s="25">
        <f t="shared" si="26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486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628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/>
      <c r="T512" s="18"/>
      <c r="U512" s="18"/>
      <c r="V512" s="23">
        <v>0</v>
      </c>
      <c r="W512" s="24">
        <f t="shared" si="25"/>
        <v>0</v>
      </c>
      <c r="X512" s="25">
        <f t="shared" si="26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486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629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/>
      <c r="T513" s="18"/>
      <c r="U513" s="18"/>
      <c r="V513" s="23">
        <v>0</v>
      </c>
      <c r="W513" s="24">
        <f t="shared" si="25"/>
        <v>0</v>
      </c>
      <c r="X513" s="25">
        <f t="shared" si="26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486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630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/>
      <c r="T514" s="18"/>
      <c r="U514" s="18"/>
      <c r="V514" s="23">
        <v>0</v>
      </c>
      <c r="W514" s="24">
        <f t="shared" ref="W514:W577" si="27">SUM(J514:U514)</f>
        <v>0</v>
      </c>
      <c r="X514" s="25">
        <f t="shared" ref="X514:X577" si="28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486</v>
      </c>
      <c r="E515" s="16" t="s">
        <v>267</v>
      </c>
      <c r="F515" s="16" t="s">
        <v>265</v>
      </c>
      <c r="G515" s="17" t="s">
        <v>488</v>
      </c>
      <c r="H515" s="17">
        <v>23601</v>
      </c>
      <c r="I515" s="16" t="s">
        <v>631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/>
      <c r="T515" s="18"/>
      <c r="U515" s="18"/>
      <c r="V515" s="23">
        <v>0</v>
      </c>
      <c r="W515" s="24">
        <f t="shared" si="27"/>
        <v>0</v>
      </c>
      <c r="X515" s="25">
        <f t="shared" si="28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486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632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/>
      <c r="T516" s="18"/>
      <c r="U516" s="18"/>
      <c r="V516" s="23">
        <v>0</v>
      </c>
      <c r="W516" s="24">
        <f t="shared" si="27"/>
        <v>0</v>
      </c>
      <c r="X516" s="25">
        <f t="shared" si="28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486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633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/>
      <c r="T517" s="18"/>
      <c r="U517" s="18"/>
      <c r="V517" s="23">
        <v>0</v>
      </c>
      <c r="W517" s="24">
        <f t="shared" si="27"/>
        <v>0</v>
      </c>
      <c r="X517" s="25">
        <f t="shared" si="28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486</v>
      </c>
      <c r="E518" s="16" t="s">
        <v>267</v>
      </c>
      <c r="F518" s="16" t="s">
        <v>265</v>
      </c>
      <c r="G518" s="17" t="s">
        <v>291</v>
      </c>
      <c r="H518" s="17">
        <v>23938</v>
      </c>
      <c r="I518" s="16" t="s">
        <v>634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/>
      <c r="T518" s="18"/>
      <c r="U518" s="18"/>
      <c r="V518" s="23">
        <v>0</v>
      </c>
      <c r="W518" s="24">
        <f t="shared" si="27"/>
        <v>0</v>
      </c>
      <c r="X518" s="25">
        <f t="shared" si="28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486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635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/>
      <c r="T519" s="18"/>
      <c r="U519" s="18"/>
      <c r="V519" s="23">
        <v>0</v>
      </c>
      <c r="W519" s="24">
        <f t="shared" si="27"/>
        <v>0</v>
      </c>
      <c r="X519" s="25">
        <f t="shared" si="28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486</v>
      </c>
      <c r="E520" s="16" t="s">
        <v>267</v>
      </c>
      <c r="F520" s="16" t="s">
        <v>265</v>
      </c>
      <c r="G520" s="17" t="s">
        <v>291</v>
      </c>
      <c r="H520" s="17">
        <v>23984</v>
      </c>
      <c r="I520" s="16" t="s">
        <v>636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/>
      <c r="T520" s="18"/>
      <c r="U520" s="18"/>
      <c r="V520" s="23">
        <v>0</v>
      </c>
      <c r="W520" s="24">
        <f t="shared" si="27"/>
        <v>0</v>
      </c>
      <c r="X520" s="25">
        <f t="shared" si="28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486</v>
      </c>
      <c r="E521" s="16" t="s">
        <v>267</v>
      </c>
      <c r="F521" s="16" t="s">
        <v>265</v>
      </c>
      <c r="G521" s="17" t="s">
        <v>637</v>
      </c>
      <c r="H521" s="17">
        <v>24041</v>
      </c>
      <c r="I521" s="16" t="s">
        <v>638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/>
      <c r="T521" s="18"/>
      <c r="U521" s="18"/>
      <c r="V521" s="23">
        <v>0</v>
      </c>
      <c r="W521" s="24">
        <f t="shared" si="27"/>
        <v>0</v>
      </c>
      <c r="X521" s="25">
        <f t="shared" si="28"/>
        <v>0</v>
      </c>
    </row>
    <row r="522" spans="1:24" s="22" customFormat="1" ht="9.6" x14ac:dyDescent="0.2">
      <c r="A522" s="16" t="s">
        <v>317</v>
      </c>
      <c r="B522" s="16" t="s">
        <v>122</v>
      </c>
      <c r="C522" s="17">
        <v>870</v>
      </c>
      <c r="D522" s="16" t="s">
        <v>284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639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1</v>
      </c>
      <c r="R522" s="18">
        <v>1</v>
      </c>
      <c r="S522" s="18"/>
      <c r="T522" s="18"/>
      <c r="U522" s="18"/>
      <c r="V522" s="23">
        <v>4.5</v>
      </c>
      <c r="W522" s="24">
        <f t="shared" si="27"/>
        <v>7</v>
      </c>
      <c r="X522" s="25">
        <f t="shared" si="28"/>
        <v>1.5555555555555556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486</v>
      </c>
      <c r="E523" s="16" t="s">
        <v>267</v>
      </c>
      <c r="F523" s="16" t="s">
        <v>265</v>
      </c>
      <c r="G523" s="17" t="s">
        <v>488</v>
      </c>
      <c r="H523" s="17">
        <v>24105</v>
      </c>
      <c r="I523" s="16" t="s">
        <v>640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/>
      <c r="T523" s="18"/>
      <c r="U523" s="18"/>
      <c r="V523" s="23">
        <v>0</v>
      </c>
      <c r="W523" s="24">
        <f t="shared" si="27"/>
        <v>0</v>
      </c>
      <c r="X523" s="25">
        <f t="shared" si="28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284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641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/>
      <c r="T524" s="18"/>
      <c r="U524" s="18"/>
      <c r="V524" s="23">
        <v>3.5</v>
      </c>
      <c r="W524" s="24">
        <f t="shared" si="27"/>
        <v>0</v>
      </c>
      <c r="X524" s="25">
        <f t="shared" si="28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386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642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0</v>
      </c>
      <c r="R525" s="18">
        <v>0</v>
      </c>
      <c r="S525" s="18"/>
      <c r="T525" s="18"/>
      <c r="U525" s="18"/>
      <c r="V525" s="23">
        <v>0</v>
      </c>
      <c r="W525" s="24">
        <f t="shared" si="27"/>
        <v>3</v>
      </c>
      <c r="X525" s="25">
        <f t="shared" si="28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486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/>
      <c r="T526" s="18"/>
      <c r="U526" s="18"/>
      <c r="V526" s="23">
        <v>0</v>
      </c>
      <c r="W526" s="24">
        <f t="shared" si="27"/>
        <v>0</v>
      </c>
      <c r="X526" s="25">
        <f t="shared" si="28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486</v>
      </c>
      <c r="E527" s="16" t="s">
        <v>267</v>
      </c>
      <c r="F527" s="16" t="s">
        <v>265</v>
      </c>
      <c r="G527" s="17" t="s">
        <v>488</v>
      </c>
      <c r="H527" s="17">
        <v>24421</v>
      </c>
      <c r="I527" s="16" t="s">
        <v>644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/>
      <c r="T527" s="18"/>
      <c r="U527" s="18"/>
      <c r="V527" s="23">
        <v>0</v>
      </c>
      <c r="W527" s="24">
        <f t="shared" si="27"/>
        <v>0</v>
      </c>
      <c r="X527" s="25">
        <f t="shared" si="28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486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645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/>
      <c r="T528" s="18"/>
      <c r="U528" s="18"/>
      <c r="V528" s="23">
        <v>0</v>
      </c>
      <c r="W528" s="24">
        <f t="shared" si="27"/>
        <v>0</v>
      </c>
      <c r="X528" s="25">
        <f t="shared" si="28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486</v>
      </c>
      <c r="E529" s="16" t="s">
        <v>267</v>
      </c>
      <c r="F529" s="16" t="s">
        <v>265</v>
      </c>
      <c r="G529" s="17" t="s">
        <v>488</v>
      </c>
      <c r="H529" s="17">
        <v>24648</v>
      </c>
      <c r="I529" s="16" t="s">
        <v>646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/>
      <c r="T529" s="18"/>
      <c r="U529" s="18"/>
      <c r="V529" s="23">
        <v>0</v>
      </c>
      <c r="W529" s="24">
        <f t="shared" si="27"/>
        <v>0</v>
      </c>
      <c r="X529" s="25">
        <f t="shared" si="28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486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/>
      <c r="T530" s="18"/>
      <c r="U530" s="18"/>
      <c r="V530" s="23">
        <v>0</v>
      </c>
      <c r="W530" s="24">
        <f t="shared" si="27"/>
        <v>0</v>
      </c>
      <c r="X530" s="25">
        <f t="shared" si="28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486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648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/>
      <c r="T531" s="18"/>
      <c r="U531" s="18"/>
      <c r="V531" s="23">
        <v>0</v>
      </c>
      <c r="W531" s="24">
        <f t="shared" si="27"/>
        <v>0</v>
      </c>
      <c r="X531" s="25">
        <f t="shared" si="28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325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649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>
        <v>0</v>
      </c>
      <c r="S532" s="18"/>
      <c r="T532" s="18"/>
      <c r="U532" s="18"/>
      <c r="V532" s="23">
        <v>3.5</v>
      </c>
      <c r="W532" s="24">
        <f t="shared" si="27"/>
        <v>12</v>
      </c>
      <c r="X532" s="25">
        <f t="shared" si="28"/>
        <v>3.4285714285714284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486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650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/>
      <c r="T533" s="18"/>
      <c r="U533" s="18"/>
      <c r="V533" s="23">
        <v>0</v>
      </c>
      <c r="W533" s="24">
        <f t="shared" si="27"/>
        <v>0</v>
      </c>
      <c r="X533" s="25">
        <f t="shared" si="28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486</v>
      </c>
      <c r="E534" s="16" t="s">
        <v>267</v>
      </c>
      <c r="F534" s="16" t="s">
        <v>265</v>
      </c>
      <c r="G534" s="17" t="s">
        <v>291</v>
      </c>
      <c r="H534" s="17">
        <v>25074</v>
      </c>
      <c r="I534" s="16" t="s">
        <v>651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/>
      <c r="T534" s="18"/>
      <c r="U534" s="18"/>
      <c r="V534" s="23">
        <v>0</v>
      </c>
      <c r="W534" s="24">
        <f t="shared" si="27"/>
        <v>0</v>
      </c>
      <c r="X534" s="25">
        <f t="shared" si="28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386</v>
      </c>
      <c r="E535" s="16" t="s">
        <v>261</v>
      </c>
      <c r="F535" s="16" t="s">
        <v>69</v>
      </c>
      <c r="G535" s="17" t="s">
        <v>291</v>
      </c>
      <c r="H535" s="17">
        <v>25127</v>
      </c>
      <c r="I535" s="16" t="s">
        <v>652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3</v>
      </c>
      <c r="R535" s="18">
        <v>12</v>
      </c>
      <c r="S535" s="18"/>
      <c r="T535" s="18"/>
      <c r="U535" s="18"/>
      <c r="V535" s="23">
        <v>8.5</v>
      </c>
      <c r="W535" s="24">
        <f t="shared" si="27"/>
        <v>52</v>
      </c>
      <c r="X535" s="25">
        <f t="shared" si="28"/>
        <v>6.117647058823529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486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653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/>
      <c r="T536" s="18"/>
      <c r="U536" s="18"/>
      <c r="V536" s="23">
        <v>0</v>
      </c>
      <c r="W536" s="24">
        <f t="shared" si="27"/>
        <v>0</v>
      </c>
      <c r="X536" s="25">
        <f t="shared" si="28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486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654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/>
      <c r="T537" s="18"/>
      <c r="U537" s="18"/>
      <c r="V537" s="23">
        <v>0</v>
      </c>
      <c r="W537" s="24">
        <f t="shared" si="27"/>
        <v>0</v>
      </c>
      <c r="X537" s="25">
        <f t="shared" si="28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486</v>
      </c>
      <c r="E538" s="16" t="s">
        <v>267</v>
      </c>
      <c r="F538" s="16" t="s">
        <v>265</v>
      </c>
      <c r="G538" s="17" t="s">
        <v>291</v>
      </c>
      <c r="H538" s="17">
        <v>25227</v>
      </c>
      <c r="I538" s="16" t="s">
        <v>655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/>
      <c r="T538" s="18"/>
      <c r="U538" s="18"/>
      <c r="V538" s="23">
        <v>0</v>
      </c>
      <c r="W538" s="24">
        <f t="shared" si="27"/>
        <v>0</v>
      </c>
      <c r="X538" s="25">
        <f t="shared" si="28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486</v>
      </c>
      <c r="E539" s="16" t="s">
        <v>267</v>
      </c>
      <c r="F539" s="16" t="s">
        <v>265</v>
      </c>
      <c r="G539" s="17" t="s">
        <v>291</v>
      </c>
      <c r="H539" s="17">
        <v>25228</v>
      </c>
      <c r="I539" s="16" t="s">
        <v>656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/>
      <c r="T539" s="18"/>
      <c r="U539" s="18"/>
      <c r="V539" s="23">
        <v>0</v>
      </c>
      <c r="W539" s="24">
        <f t="shared" si="27"/>
        <v>0</v>
      </c>
      <c r="X539" s="25">
        <f t="shared" si="28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486</v>
      </c>
      <c r="E540" s="16" t="s">
        <v>267</v>
      </c>
      <c r="F540" s="16" t="s">
        <v>265</v>
      </c>
      <c r="G540" s="17" t="s">
        <v>291</v>
      </c>
      <c r="H540" s="17">
        <v>25235</v>
      </c>
      <c r="I540" s="16" t="s">
        <v>657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/>
      <c r="T540" s="18"/>
      <c r="U540" s="18"/>
      <c r="V540" s="23">
        <v>0</v>
      </c>
      <c r="W540" s="24">
        <f t="shared" si="27"/>
        <v>0</v>
      </c>
      <c r="X540" s="25">
        <f t="shared" si="28"/>
        <v>0</v>
      </c>
    </row>
    <row r="541" spans="1:24" s="22" customFormat="1" ht="9.6" x14ac:dyDescent="0.2">
      <c r="A541" s="16" t="s">
        <v>317</v>
      </c>
      <c r="B541" s="16" t="s">
        <v>216</v>
      </c>
      <c r="C541" s="17">
        <v>0</v>
      </c>
      <c r="D541" s="16" t="s">
        <v>486</v>
      </c>
      <c r="E541" s="16" t="s">
        <v>267</v>
      </c>
      <c r="F541" s="16" t="s">
        <v>265</v>
      </c>
      <c r="G541" s="17" t="s">
        <v>291</v>
      </c>
      <c r="H541" s="17">
        <v>25239</v>
      </c>
      <c r="I541" s="16" t="s">
        <v>658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/>
      <c r="T541" s="18"/>
      <c r="U541" s="18"/>
      <c r="V541" s="23">
        <v>0</v>
      </c>
      <c r="W541" s="24">
        <f t="shared" si="27"/>
        <v>0</v>
      </c>
      <c r="X541" s="25">
        <f t="shared" si="28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486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659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/>
      <c r="T542" s="18"/>
      <c r="U542" s="18"/>
      <c r="V542" s="23">
        <v>0</v>
      </c>
      <c r="W542" s="24">
        <f t="shared" si="27"/>
        <v>0</v>
      </c>
      <c r="X542" s="25">
        <f t="shared" si="28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486</v>
      </c>
      <c r="E543" s="16" t="s">
        <v>267</v>
      </c>
      <c r="F543" s="16" t="s">
        <v>265</v>
      </c>
      <c r="G543" s="17" t="s">
        <v>291</v>
      </c>
      <c r="H543" s="17">
        <v>25256</v>
      </c>
      <c r="I543" s="16" t="s">
        <v>660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/>
      <c r="T543" s="18"/>
      <c r="U543" s="18"/>
      <c r="V543" s="23">
        <v>0</v>
      </c>
      <c r="W543" s="24">
        <f t="shared" si="27"/>
        <v>0</v>
      </c>
      <c r="X543" s="25">
        <f t="shared" si="28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486</v>
      </c>
      <c r="E544" s="16" t="s">
        <v>267</v>
      </c>
      <c r="F544" s="16" t="s">
        <v>265</v>
      </c>
      <c r="G544" s="17" t="s">
        <v>291</v>
      </c>
      <c r="H544" s="17">
        <v>25268</v>
      </c>
      <c r="I544" s="16" t="s">
        <v>661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/>
      <c r="T544" s="18"/>
      <c r="U544" s="18"/>
      <c r="V544" s="23">
        <v>0</v>
      </c>
      <c r="W544" s="24">
        <f t="shared" si="27"/>
        <v>0</v>
      </c>
      <c r="X544" s="25">
        <f t="shared" si="28"/>
        <v>0</v>
      </c>
    </row>
    <row r="545" spans="1:24" s="22" customFormat="1" ht="9.6" x14ac:dyDescent="0.2">
      <c r="A545" s="16" t="s">
        <v>317</v>
      </c>
      <c r="B545" s="16" t="s">
        <v>144</v>
      </c>
      <c r="C545" s="17">
        <v>0</v>
      </c>
      <c r="D545" s="16" t="s">
        <v>486</v>
      </c>
      <c r="E545" s="16" t="s">
        <v>267</v>
      </c>
      <c r="F545" s="16" t="s">
        <v>265</v>
      </c>
      <c r="G545" s="17" t="s">
        <v>291</v>
      </c>
      <c r="H545" s="17">
        <v>25271</v>
      </c>
      <c r="I545" s="16" t="s">
        <v>662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/>
      <c r="T545" s="18"/>
      <c r="U545" s="18"/>
      <c r="V545" s="23">
        <v>0</v>
      </c>
      <c r="W545" s="24">
        <f t="shared" si="27"/>
        <v>0</v>
      </c>
      <c r="X545" s="25">
        <f t="shared" si="28"/>
        <v>0</v>
      </c>
    </row>
    <row r="546" spans="1:24" s="22" customFormat="1" ht="9.6" x14ac:dyDescent="0.2">
      <c r="A546" s="16" t="s">
        <v>317</v>
      </c>
      <c r="B546" s="16" t="s">
        <v>216</v>
      </c>
      <c r="C546" s="17">
        <v>0</v>
      </c>
      <c r="D546" s="16" t="s">
        <v>486</v>
      </c>
      <c r="E546" s="16" t="s">
        <v>267</v>
      </c>
      <c r="F546" s="16" t="s">
        <v>265</v>
      </c>
      <c r="G546" s="17" t="s">
        <v>291</v>
      </c>
      <c r="H546" s="17">
        <v>25276</v>
      </c>
      <c r="I546" s="16" t="s">
        <v>663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/>
      <c r="T546" s="18"/>
      <c r="U546" s="18"/>
      <c r="V546" s="23">
        <v>0</v>
      </c>
      <c r="W546" s="24">
        <f t="shared" si="27"/>
        <v>0</v>
      </c>
      <c r="X546" s="25">
        <f t="shared" si="28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486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664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/>
      <c r="T547" s="18"/>
      <c r="U547" s="18"/>
      <c r="V547" s="23">
        <v>0</v>
      </c>
      <c r="W547" s="24">
        <f t="shared" si="27"/>
        <v>0</v>
      </c>
      <c r="X547" s="25">
        <f t="shared" si="28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486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665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/>
      <c r="T548" s="18"/>
      <c r="U548" s="18"/>
      <c r="V548" s="23">
        <v>0</v>
      </c>
      <c r="W548" s="24">
        <f t="shared" si="27"/>
        <v>0</v>
      </c>
      <c r="X548" s="25">
        <f t="shared" si="28"/>
        <v>0</v>
      </c>
    </row>
    <row r="549" spans="1:24" s="22" customFormat="1" ht="9.6" x14ac:dyDescent="0.2">
      <c r="A549" s="16" t="s">
        <v>317</v>
      </c>
      <c r="B549" s="16" t="s">
        <v>122</v>
      </c>
      <c r="C549" s="17">
        <v>0</v>
      </c>
      <c r="D549" s="16" t="s">
        <v>486</v>
      </c>
      <c r="E549" s="16" t="s">
        <v>267</v>
      </c>
      <c r="F549" s="16" t="s">
        <v>265</v>
      </c>
      <c r="G549" s="17" t="s">
        <v>291</v>
      </c>
      <c r="H549" s="17">
        <v>25332</v>
      </c>
      <c r="I549" s="16" t="s">
        <v>666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/>
      <c r="T549" s="18"/>
      <c r="U549" s="18"/>
      <c r="V549" s="23">
        <v>0</v>
      </c>
      <c r="W549" s="24">
        <f t="shared" si="27"/>
        <v>0</v>
      </c>
      <c r="X549" s="25">
        <f t="shared" si="28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374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667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>
        <v>0</v>
      </c>
      <c r="S550" s="18"/>
      <c r="T550" s="18"/>
      <c r="U550" s="18"/>
      <c r="V550" s="23">
        <v>0</v>
      </c>
      <c r="W550" s="24">
        <f t="shared" si="27"/>
        <v>5</v>
      </c>
      <c r="X550" s="25">
        <f t="shared" si="28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374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668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/>
      <c r="T551" s="18"/>
      <c r="U551" s="18"/>
      <c r="V551" s="23">
        <v>7.5</v>
      </c>
      <c r="W551" s="24">
        <f t="shared" si="27"/>
        <v>5</v>
      </c>
      <c r="X551" s="25">
        <f t="shared" si="28"/>
        <v>0.66666666666666663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374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669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>
        <v>2</v>
      </c>
      <c r="S552" s="18"/>
      <c r="T552" s="18"/>
      <c r="U552" s="18"/>
      <c r="V552" s="23">
        <v>0</v>
      </c>
      <c r="W552" s="24">
        <f t="shared" si="27"/>
        <v>5</v>
      </c>
      <c r="X552" s="25">
        <f t="shared" si="28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374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670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>
        <v>0</v>
      </c>
      <c r="S553" s="18"/>
      <c r="T553" s="18"/>
      <c r="U553" s="18"/>
      <c r="V553" s="23">
        <v>5</v>
      </c>
      <c r="W553" s="24">
        <f t="shared" si="27"/>
        <v>1</v>
      </c>
      <c r="X553" s="25">
        <f t="shared" si="28"/>
        <v>0.2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486</v>
      </c>
      <c r="E554" s="16" t="s">
        <v>267</v>
      </c>
      <c r="F554" s="16" t="s">
        <v>265</v>
      </c>
      <c r="G554" s="17" t="s">
        <v>291</v>
      </c>
      <c r="H554" s="17">
        <v>25370</v>
      </c>
      <c r="I554" s="16" t="s">
        <v>671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/>
      <c r="T554" s="18"/>
      <c r="U554" s="18"/>
      <c r="V554" s="23">
        <v>0</v>
      </c>
      <c r="W554" s="24">
        <f t="shared" si="27"/>
        <v>0</v>
      </c>
      <c r="X554" s="25">
        <f t="shared" si="28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374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672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>
        <v>1</v>
      </c>
      <c r="S555" s="18"/>
      <c r="T555" s="18"/>
      <c r="U555" s="18"/>
      <c r="V555" s="23">
        <v>2</v>
      </c>
      <c r="W555" s="24">
        <f t="shared" si="27"/>
        <v>7</v>
      </c>
      <c r="X555" s="25">
        <f t="shared" si="28"/>
        <v>3.5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486</v>
      </c>
      <c r="E556" s="16" t="s">
        <v>267</v>
      </c>
      <c r="F556" s="16" t="s">
        <v>265</v>
      </c>
      <c r="G556" s="17" t="s">
        <v>291</v>
      </c>
      <c r="H556" s="17">
        <v>25395</v>
      </c>
      <c r="I556" s="16" t="s">
        <v>673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/>
      <c r="T556" s="18"/>
      <c r="U556" s="18"/>
      <c r="V556" s="23">
        <v>0</v>
      </c>
      <c r="W556" s="24">
        <f t="shared" si="27"/>
        <v>0</v>
      </c>
      <c r="X556" s="25">
        <f t="shared" si="28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486</v>
      </c>
      <c r="E557" s="16" t="s">
        <v>267</v>
      </c>
      <c r="F557" s="16" t="s">
        <v>265</v>
      </c>
      <c r="G557" s="17" t="s">
        <v>291</v>
      </c>
      <c r="H557" s="17">
        <v>25397</v>
      </c>
      <c r="I557" s="16" t="s">
        <v>674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/>
      <c r="T557" s="18"/>
      <c r="U557" s="18"/>
      <c r="V557" s="23">
        <v>0</v>
      </c>
      <c r="W557" s="24">
        <f t="shared" si="27"/>
        <v>0</v>
      </c>
      <c r="X557" s="25">
        <f t="shared" si="28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486</v>
      </c>
      <c r="E558" s="16" t="s">
        <v>267</v>
      </c>
      <c r="F558" s="16" t="s">
        <v>265</v>
      </c>
      <c r="G558" s="17" t="s">
        <v>291</v>
      </c>
      <c r="H558" s="17">
        <v>25398</v>
      </c>
      <c r="I558" s="16" t="s">
        <v>675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/>
      <c r="T558" s="18"/>
      <c r="U558" s="18"/>
      <c r="V558" s="23">
        <v>0</v>
      </c>
      <c r="W558" s="24">
        <f t="shared" si="27"/>
        <v>0</v>
      </c>
      <c r="X558" s="25">
        <f t="shared" si="28"/>
        <v>0</v>
      </c>
    </row>
    <row r="559" spans="1:24" s="22" customFormat="1" ht="9.6" x14ac:dyDescent="0.2">
      <c r="A559" s="16" t="s">
        <v>317</v>
      </c>
      <c r="B559" s="16" t="s">
        <v>216</v>
      </c>
      <c r="C559" s="17">
        <v>0</v>
      </c>
      <c r="D559" s="16" t="s">
        <v>486</v>
      </c>
      <c r="E559" s="16" t="s">
        <v>267</v>
      </c>
      <c r="F559" s="16" t="s">
        <v>265</v>
      </c>
      <c r="G559" s="17" t="s">
        <v>291</v>
      </c>
      <c r="H559" s="17">
        <v>25399</v>
      </c>
      <c r="I559" s="16" t="s">
        <v>676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/>
      <c r="U559" s="18"/>
      <c r="V559" s="23">
        <v>0</v>
      </c>
      <c r="W559" s="24">
        <f t="shared" si="27"/>
        <v>0</v>
      </c>
      <c r="X559" s="25">
        <f t="shared" si="28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486</v>
      </c>
      <c r="E560" s="16" t="s">
        <v>267</v>
      </c>
      <c r="F560" s="16" t="s">
        <v>265</v>
      </c>
      <c r="G560" s="17" t="s">
        <v>291</v>
      </c>
      <c r="H560" s="17">
        <v>25416</v>
      </c>
      <c r="I560" s="16" t="s">
        <v>677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/>
      <c r="T560" s="18"/>
      <c r="U560" s="18"/>
      <c r="V560" s="23">
        <v>0</v>
      </c>
      <c r="W560" s="24">
        <f t="shared" si="27"/>
        <v>0</v>
      </c>
      <c r="X560" s="25">
        <f t="shared" si="28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486</v>
      </c>
      <c r="E561" s="16" t="s">
        <v>267</v>
      </c>
      <c r="F561" s="16" t="s">
        <v>265</v>
      </c>
      <c r="G561" s="17" t="s">
        <v>291</v>
      </c>
      <c r="H561" s="17">
        <v>25417</v>
      </c>
      <c r="I561" s="16" t="s">
        <v>678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/>
      <c r="U561" s="18"/>
      <c r="V561" s="23">
        <v>0</v>
      </c>
      <c r="W561" s="24">
        <f t="shared" si="27"/>
        <v>0</v>
      </c>
      <c r="X561" s="25">
        <f t="shared" si="28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486</v>
      </c>
      <c r="E562" s="16" t="s">
        <v>267</v>
      </c>
      <c r="F562" s="16" t="s">
        <v>265</v>
      </c>
      <c r="G562" s="17" t="s">
        <v>291</v>
      </c>
      <c r="H562" s="17">
        <v>25429</v>
      </c>
      <c r="I562" s="16" t="s">
        <v>679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/>
      <c r="T562" s="18"/>
      <c r="U562" s="18"/>
      <c r="V562" s="23">
        <v>0</v>
      </c>
      <c r="W562" s="24">
        <f t="shared" si="27"/>
        <v>0</v>
      </c>
      <c r="X562" s="25">
        <f t="shared" si="28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486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680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/>
      <c r="T563" s="18"/>
      <c r="U563" s="18"/>
      <c r="V563" s="23">
        <v>0</v>
      </c>
      <c r="W563" s="24">
        <f t="shared" si="27"/>
        <v>0</v>
      </c>
      <c r="X563" s="25">
        <f t="shared" si="28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486</v>
      </c>
      <c r="E564" s="16" t="s">
        <v>267</v>
      </c>
      <c r="F564" s="16" t="s">
        <v>265</v>
      </c>
      <c r="G564" s="17" t="s">
        <v>291</v>
      </c>
      <c r="H564" s="17">
        <v>25446</v>
      </c>
      <c r="I564" s="16" t="s">
        <v>681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/>
      <c r="T564" s="18"/>
      <c r="U564" s="18"/>
      <c r="V564" s="23">
        <v>0</v>
      </c>
      <c r="W564" s="24">
        <f t="shared" si="27"/>
        <v>0</v>
      </c>
      <c r="X564" s="25">
        <f t="shared" si="28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284</v>
      </c>
      <c r="E565" s="16" t="s">
        <v>267</v>
      </c>
      <c r="F565" s="16" t="s">
        <v>265</v>
      </c>
      <c r="G565" s="17" t="s">
        <v>488</v>
      </c>
      <c r="H565" s="17">
        <v>25449</v>
      </c>
      <c r="I565" s="16" t="s">
        <v>682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/>
      <c r="T565" s="18"/>
      <c r="U565" s="18"/>
      <c r="V565" s="23">
        <v>0</v>
      </c>
      <c r="W565" s="24">
        <f t="shared" si="27"/>
        <v>0</v>
      </c>
      <c r="X565" s="25">
        <f t="shared" si="28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486</v>
      </c>
      <c r="E566" s="16" t="s">
        <v>267</v>
      </c>
      <c r="F566" s="16" t="s">
        <v>265</v>
      </c>
      <c r="G566" s="17" t="s">
        <v>488</v>
      </c>
      <c r="H566" s="17">
        <v>25451</v>
      </c>
      <c r="I566" s="16" t="s">
        <v>683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/>
      <c r="T566" s="18"/>
      <c r="U566" s="18"/>
      <c r="V566" s="23">
        <v>0</v>
      </c>
      <c r="W566" s="24">
        <f t="shared" si="27"/>
        <v>0</v>
      </c>
      <c r="X566" s="25">
        <f t="shared" si="28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486</v>
      </c>
      <c r="E567" s="16" t="s">
        <v>267</v>
      </c>
      <c r="F567" s="16" t="s">
        <v>265</v>
      </c>
      <c r="G567" s="17" t="s">
        <v>291</v>
      </c>
      <c r="H567" s="17">
        <v>25457</v>
      </c>
      <c r="I567" s="16" t="s">
        <v>684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/>
      <c r="T567" s="18"/>
      <c r="U567" s="18"/>
      <c r="V567" s="23">
        <v>0</v>
      </c>
      <c r="W567" s="24">
        <f t="shared" si="27"/>
        <v>0</v>
      </c>
      <c r="X567" s="25">
        <f t="shared" si="28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486</v>
      </c>
      <c r="E568" s="16" t="s">
        <v>267</v>
      </c>
      <c r="F568" s="16" t="s">
        <v>265</v>
      </c>
      <c r="G568" s="17" t="s">
        <v>291</v>
      </c>
      <c r="H568" s="17">
        <v>25464</v>
      </c>
      <c r="I568" s="16" t="s">
        <v>685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/>
      <c r="T568" s="18"/>
      <c r="U568" s="18"/>
      <c r="V568" s="23">
        <v>0</v>
      </c>
      <c r="W568" s="24">
        <f t="shared" si="27"/>
        <v>0</v>
      </c>
      <c r="X568" s="25">
        <f t="shared" si="28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486</v>
      </c>
      <c r="E569" s="16" t="s">
        <v>267</v>
      </c>
      <c r="F569" s="16" t="s">
        <v>265</v>
      </c>
      <c r="G569" s="17" t="s">
        <v>488</v>
      </c>
      <c r="H569" s="17">
        <v>25504</v>
      </c>
      <c r="I569" s="16" t="s">
        <v>686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/>
      <c r="T569" s="18"/>
      <c r="U569" s="18"/>
      <c r="V569" s="23">
        <v>0</v>
      </c>
      <c r="W569" s="24">
        <f t="shared" si="27"/>
        <v>0</v>
      </c>
      <c r="X569" s="25">
        <f t="shared" si="28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325</v>
      </c>
      <c r="E570" s="16" t="s">
        <v>104</v>
      </c>
      <c r="F570" s="16" t="s">
        <v>207</v>
      </c>
      <c r="G570" s="17" t="s">
        <v>291</v>
      </c>
      <c r="H570" s="17">
        <v>25574</v>
      </c>
      <c r="I570" s="16" t="s">
        <v>687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/>
      <c r="T570" s="18"/>
      <c r="U570" s="18"/>
      <c r="V570" s="23">
        <v>2.5</v>
      </c>
      <c r="W570" s="24">
        <f t="shared" si="27"/>
        <v>7</v>
      </c>
      <c r="X570" s="25">
        <f t="shared" si="28"/>
        <v>2.8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325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688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/>
      <c r="T571" s="18"/>
      <c r="U571" s="18"/>
      <c r="V571" s="23">
        <v>18</v>
      </c>
      <c r="W571" s="24">
        <f t="shared" si="27"/>
        <v>4</v>
      </c>
      <c r="X571" s="25">
        <f t="shared" si="28"/>
        <v>0.22222222222222221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486</v>
      </c>
      <c r="E572" s="16" t="s">
        <v>267</v>
      </c>
      <c r="F572" s="16" t="s">
        <v>265</v>
      </c>
      <c r="G572" s="17" t="s">
        <v>291</v>
      </c>
      <c r="H572" s="17">
        <v>25600</v>
      </c>
      <c r="I572" s="16" t="s">
        <v>689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/>
      <c r="T572" s="18"/>
      <c r="U572" s="18"/>
      <c r="V572" s="23">
        <v>0</v>
      </c>
      <c r="W572" s="24">
        <f t="shared" si="27"/>
        <v>0</v>
      </c>
      <c r="X572" s="25">
        <f t="shared" si="28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325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690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>
        <v>0</v>
      </c>
      <c r="S573" s="18"/>
      <c r="T573" s="18"/>
      <c r="U573" s="18"/>
      <c r="V573" s="23">
        <v>0.5</v>
      </c>
      <c r="W573" s="24">
        <f t="shared" si="27"/>
        <v>10</v>
      </c>
      <c r="X573" s="25">
        <f t="shared" si="28"/>
        <v>20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486</v>
      </c>
      <c r="E574" s="16" t="s">
        <v>267</v>
      </c>
      <c r="F574" s="16" t="s">
        <v>265</v>
      </c>
      <c r="G574" s="17" t="s">
        <v>291</v>
      </c>
      <c r="H574" s="17">
        <v>25622</v>
      </c>
      <c r="I574" s="16" t="s">
        <v>691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/>
      <c r="T574" s="18"/>
      <c r="U574" s="18"/>
      <c r="V574" s="23">
        <v>0</v>
      </c>
      <c r="W574" s="24">
        <f t="shared" si="27"/>
        <v>0</v>
      </c>
      <c r="X574" s="25">
        <f t="shared" si="28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486</v>
      </c>
      <c r="E575" s="16" t="s">
        <v>267</v>
      </c>
      <c r="F575" s="16" t="s">
        <v>265</v>
      </c>
      <c r="G575" s="17" t="s">
        <v>291</v>
      </c>
      <c r="H575" s="17">
        <v>25700</v>
      </c>
      <c r="I575" s="16" t="s">
        <v>692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/>
      <c r="T575" s="18"/>
      <c r="U575" s="18"/>
      <c r="V575" s="23">
        <v>0</v>
      </c>
      <c r="W575" s="24">
        <f t="shared" si="27"/>
        <v>0</v>
      </c>
      <c r="X575" s="25">
        <f t="shared" si="28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486</v>
      </c>
      <c r="E576" s="16" t="s">
        <v>267</v>
      </c>
      <c r="F576" s="16" t="s">
        <v>486</v>
      </c>
      <c r="G576" s="17" t="s">
        <v>488</v>
      </c>
      <c r="H576" s="17">
        <v>25708</v>
      </c>
      <c r="I576" s="16" t="s">
        <v>693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/>
      <c r="T576" s="18"/>
      <c r="U576" s="18"/>
      <c r="V576" s="23">
        <v>0</v>
      </c>
      <c r="W576" s="24">
        <f t="shared" si="27"/>
        <v>0</v>
      </c>
      <c r="X576" s="25">
        <f t="shared" si="28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486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694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/>
      <c r="T577" s="18"/>
      <c r="U577" s="18"/>
      <c r="V577" s="23">
        <v>0</v>
      </c>
      <c r="W577" s="24">
        <f t="shared" si="27"/>
        <v>0</v>
      </c>
      <c r="X577" s="25">
        <f t="shared" si="28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486</v>
      </c>
      <c r="E578" s="16" t="s">
        <v>267</v>
      </c>
      <c r="F578" s="16" t="s">
        <v>265</v>
      </c>
      <c r="G578" s="17" t="s">
        <v>291</v>
      </c>
      <c r="H578" s="17">
        <v>25748</v>
      </c>
      <c r="I578" s="16" t="s">
        <v>695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/>
      <c r="T578" s="18"/>
      <c r="U578" s="18"/>
      <c r="V578" s="23">
        <v>0</v>
      </c>
      <c r="W578" s="24">
        <f t="shared" ref="W578:W641" si="29">SUM(J578:U578)</f>
        <v>0</v>
      </c>
      <c r="X578" s="25">
        <f t="shared" ref="X578:X641" si="30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486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696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/>
      <c r="T579" s="18"/>
      <c r="U579" s="18"/>
      <c r="V579" s="23">
        <v>0</v>
      </c>
      <c r="W579" s="24">
        <f t="shared" si="29"/>
        <v>0</v>
      </c>
      <c r="X579" s="25">
        <f t="shared" si="30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486</v>
      </c>
      <c r="E580" s="16" t="s">
        <v>486</v>
      </c>
      <c r="F580" s="16" t="s">
        <v>486</v>
      </c>
      <c r="G580" s="17" t="s">
        <v>273</v>
      </c>
      <c r="H580" s="17">
        <v>25807</v>
      </c>
      <c r="I580" s="16" t="s">
        <v>697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/>
      <c r="T580" s="18"/>
      <c r="U580" s="18"/>
      <c r="V580" s="23">
        <v>0</v>
      </c>
      <c r="W580" s="24">
        <f t="shared" si="29"/>
        <v>0</v>
      </c>
      <c r="X580" s="25">
        <f t="shared" si="30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486</v>
      </c>
      <c r="E581" s="16" t="s">
        <v>267</v>
      </c>
      <c r="F581" s="16" t="s">
        <v>265</v>
      </c>
      <c r="G581" s="17" t="s">
        <v>291</v>
      </c>
      <c r="H581" s="17">
        <v>25814</v>
      </c>
      <c r="I581" s="16" t="s">
        <v>698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/>
      <c r="T581" s="18"/>
      <c r="U581" s="18"/>
      <c r="V581" s="23">
        <v>0</v>
      </c>
      <c r="W581" s="24">
        <f t="shared" si="29"/>
        <v>0</v>
      </c>
      <c r="X581" s="25">
        <f t="shared" si="30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486</v>
      </c>
      <c r="E582" s="16" t="s">
        <v>267</v>
      </c>
      <c r="F582" s="16" t="s">
        <v>265</v>
      </c>
      <c r="G582" s="17" t="s">
        <v>488</v>
      </c>
      <c r="H582" s="17">
        <v>25857</v>
      </c>
      <c r="I582" s="16" t="s">
        <v>699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/>
      <c r="T582" s="18"/>
      <c r="U582" s="18"/>
      <c r="V582" s="23">
        <v>0</v>
      </c>
      <c r="W582" s="24">
        <f t="shared" si="29"/>
        <v>0</v>
      </c>
      <c r="X582" s="25">
        <f t="shared" si="30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486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700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/>
      <c r="T583" s="18"/>
      <c r="U583" s="18"/>
      <c r="V583" s="23">
        <v>0</v>
      </c>
      <c r="W583" s="24">
        <f t="shared" si="29"/>
        <v>0</v>
      </c>
      <c r="X583" s="25">
        <f t="shared" si="30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486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701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/>
      <c r="T584" s="18"/>
      <c r="U584" s="18"/>
      <c r="V584" s="23">
        <v>0</v>
      </c>
      <c r="W584" s="24">
        <f t="shared" si="29"/>
        <v>0</v>
      </c>
      <c r="X584" s="25">
        <f t="shared" si="30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486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702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/>
      <c r="T585" s="18"/>
      <c r="U585" s="18"/>
      <c r="V585" s="23">
        <v>0</v>
      </c>
      <c r="W585" s="24">
        <f t="shared" si="29"/>
        <v>0</v>
      </c>
      <c r="X585" s="25">
        <f t="shared" si="30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486</v>
      </c>
      <c r="E586" s="16" t="s">
        <v>267</v>
      </c>
      <c r="F586" s="16" t="s">
        <v>265</v>
      </c>
      <c r="G586" s="17" t="s">
        <v>291</v>
      </c>
      <c r="H586" s="17">
        <v>26024</v>
      </c>
      <c r="I586" s="16" t="s">
        <v>703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/>
      <c r="T586" s="18"/>
      <c r="U586" s="18"/>
      <c r="V586" s="23">
        <v>0</v>
      </c>
      <c r="W586" s="24">
        <f t="shared" si="29"/>
        <v>0</v>
      </c>
      <c r="X586" s="25">
        <f t="shared" si="30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486</v>
      </c>
      <c r="E587" s="16" t="s">
        <v>267</v>
      </c>
      <c r="F587" s="16" t="s">
        <v>265</v>
      </c>
      <c r="G587" s="17" t="s">
        <v>291</v>
      </c>
      <c r="H587" s="17">
        <v>26042</v>
      </c>
      <c r="I587" s="16" t="s">
        <v>704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/>
      <c r="T587" s="18"/>
      <c r="U587" s="18"/>
      <c r="V587" s="23">
        <v>0</v>
      </c>
      <c r="W587" s="24">
        <f t="shared" si="29"/>
        <v>0</v>
      </c>
      <c r="X587" s="25">
        <f t="shared" si="30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486</v>
      </c>
      <c r="E588" s="16" t="s">
        <v>267</v>
      </c>
      <c r="F588" s="16" t="s">
        <v>265</v>
      </c>
      <c r="G588" s="17" t="s">
        <v>291</v>
      </c>
      <c r="H588" s="17">
        <v>26043</v>
      </c>
      <c r="I588" s="16" t="s">
        <v>705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/>
      <c r="T588" s="18"/>
      <c r="U588" s="18"/>
      <c r="V588" s="23">
        <v>0</v>
      </c>
      <c r="W588" s="24">
        <f t="shared" si="29"/>
        <v>0</v>
      </c>
      <c r="X588" s="25">
        <f t="shared" si="30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284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/>
      <c r="U589" s="18"/>
      <c r="V589" s="23">
        <v>0</v>
      </c>
      <c r="W589" s="24">
        <f t="shared" si="29"/>
        <v>0</v>
      </c>
      <c r="X589" s="25">
        <f t="shared" si="30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284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706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/>
      <c r="T590" s="18"/>
      <c r="U590" s="18"/>
      <c r="V590" s="23">
        <v>0</v>
      </c>
      <c r="W590" s="24">
        <f t="shared" si="29"/>
        <v>3</v>
      </c>
      <c r="X590" s="25">
        <f t="shared" si="30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486</v>
      </c>
      <c r="E591" s="16" t="s">
        <v>267</v>
      </c>
      <c r="F591" s="16" t="s">
        <v>265</v>
      </c>
      <c r="G591" s="17" t="s">
        <v>488</v>
      </c>
      <c r="H591" s="17">
        <v>26054</v>
      </c>
      <c r="I591" s="16" t="s">
        <v>707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/>
      <c r="T591" s="18"/>
      <c r="U591" s="18"/>
      <c r="V591" s="23">
        <v>0</v>
      </c>
      <c r="W591" s="24">
        <f t="shared" si="29"/>
        <v>0</v>
      </c>
      <c r="X591" s="25">
        <f t="shared" si="30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353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708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>
        <v>20</v>
      </c>
      <c r="S592" s="18"/>
      <c r="T592" s="18"/>
      <c r="U592" s="18"/>
      <c r="V592" s="23">
        <v>12</v>
      </c>
      <c r="W592" s="24">
        <f t="shared" si="29"/>
        <v>110</v>
      </c>
      <c r="X592" s="25">
        <f t="shared" si="30"/>
        <v>9.1666666666666661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486</v>
      </c>
      <c r="E593" s="16" t="s">
        <v>267</v>
      </c>
      <c r="F593" s="16" t="s">
        <v>265</v>
      </c>
      <c r="G593" s="17" t="s">
        <v>291</v>
      </c>
      <c r="H593" s="17">
        <v>26101</v>
      </c>
      <c r="I593" s="16" t="s">
        <v>709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/>
      <c r="T593" s="18"/>
      <c r="U593" s="18"/>
      <c r="V593" s="23">
        <v>0</v>
      </c>
      <c r="W593" s="24">
        <f t="shared" si="29"/>
        <v>0</v>
      </c>
      <c r="X593" s="25">
        <f t="shared" si="30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325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710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1</v>
      </c>
      <c r="Q594" s="18">
        <v>2</v>
      </c>
      <c r="R594" s="18">
        <v>1</v>
      </c>
      <c r="S594" s="18"/>
      <c r="T594" s="18"/>
      <c r="U594" s="18"/>
      <c r="V594" s="23">
        <v>0</v>
      </c>
      <c r="W594" s="24">
        <f t="shared" si="29"/>
        <v>24</v>
      </c>
      <c r="X594" s="25">
        <f t="shared" si="30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486</v>
      </c>
      <c r="E595" s="16" t="s">
        <v>486</v>
      </c>
      <c r="F595" s="16" t="s">
        <v>486</v>
      </c>
      <c r="G595" s="17" t="s">
        <v>291</v>
      </c>
      <c r="H595" s="17">
        <v>26118</v>
      </c>
      <c r="I595" s="16" t="s">
        <v>711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/>
      <c r="T595" s="18"/>
      <c r="U595" s="18"/>
      <c r="V595" s="23">
        <v>0</v>
      </c>
      <c r="W595" s="24">
        <f t="shared" si="29"/>
        <v>0</v>
      </c>
      <c r="X595" s="25">
        <f t="shared" si="30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486</v>
      </c>
      <c r="E596" s="16" t="s">
        <v>486</v>
      </c>
      <c r="F596" s="16" t="s">
        <v>486</v>
      </c>
      <c r="G596" s="17" t="s">
        <v>488</v>
      </c>
      <c r="H596" s="17">
        <v>26119</v>
      </c>
      <c r="I596" s="16" t="s">
        <v>712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/>
      <c r="T596" s="18"/>
      <c r="U596" s="18"/>
      <c r="V596" s="23">
        <v>0</v>
      </c>
      <c r="W596" s="24">
        <f t="shared" si="29"/>
        <v>0</v>
      </c>
      <c r="X596" s="25">
        <f t="shared" si="30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486</v>
      </c>
      <c r="E597" s="16" t="s">
        <v>267</v>
      </c>
      <c r="F597" s="16" t="s">
        <v>265</v>
      </c>
      <c r="G597" s="17" t="s">
        <v>291</v>
      </c>
      <c r="H597" s="17">
        <v>26164</v>
      </c>
      <c r="I597" s="16" t="s">
        <v>713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/>
      <c r="T597" s="18"/>
      <c r="U597" s="18"/>
      <c r="V597" s="23">
        <v>0</v>
      </c>
      <c r="W597" s="24">
        <f t="shared" si="29"/>
        <v>0</v>
      </c>
      <c r="X597" s="25">
        <f t="shared" si="30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374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714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>
        <v>1</v>
      </c>
      <c r="S598" s="18"/>
      <c r="T598" s="18"/>
      <c r="U598" s="18"/>
      <c r="V598" s="23">
        <v>1.5</v>
      </c>
      <c r="W598" s="24">
        <f t="shared" si="29"/>
        <v>19</v>
      </c>
      <c r="X598" s="25">
        <f t="shared" si="30"/>
        <v>12.666666666666666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374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715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>
        <v>0</v>
      </c>
      <c r="S599" s="18"/>
      <c r="T599" s="18"/>
      <c r="U599" s="18"/>
      <c r="V599" s="23">
        <v>1.5</v>
      </c>
      <c r="W599" s="24">
        <f t="shared" si="29"/>
        <v>10</v>
      </c>
      <c r="X599" s="25">
        <f t="shared" si="30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486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716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/>
      <c r="T600" s="18"/>
      <c r="U600" s="18"/>
      <c r="V600" s="23">
        <v>0</v>
      </c>
      <c r="W600" s="24">
        <f t="shared" si="29"/>
        <v>0</v>
      </c>
      <c r="X600" s="25">
        <f t="shared" si="30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386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717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>
        <v>0</v>
      </c>
      <c r="S601" s="18"/>
      <c r="T601" s="18"/>
      <c r="U601" s="18"/>
      <c r="V601" s="23">
        <v>15.5</v>
      </c>
      <c r="W601" s="24">
        <f t="shared" si="29"/>
        <v>8</v>
      </c>
      <c r="X601" s="25">
        <f t="shared" si="30"/>
        <v>0.5161290322580645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486</v>
      </c>
      <c r="E602" s="16" t="s">
        <v>267</v>
      </c>
      <c r="F602" s="16" t="s">
        <v>265</v>
      </c>
      <c r="G602" s="17" t="s">
        <v>291</v>
      </c>
      <c r="H602" s="17">
        <v>26289</v>
      </c>
      <c r="I602" s="16" t="s">
        <v>718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/>
      <c r="T602" s="18"/>
      <c r="U602" s="18"/>
      <c r="V602" s="23">
        <v>0</v>
      </c>
      <c r="W602" s="24">
        <f t="shared" si="29"/>
        <v>0</v>
      </c>
      <c r="X602" s="25">
        <f t="shared" si="30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486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719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/>
      <c r="T603" s="18"/>
      <c r="U603" s="18"/>
      <c r="V603" s="23">
        <v>0</v>
      </c>
      <c r="W603" s="24">
        <f t="shared" si="29"/>
        <v>0</v>
      </c>
      <c r="X603" s="25">
        <f t="shared" si="30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486</v>
      </c>
      <c r="E604" s="16" t="s">
        <v>267</v>
      </c>
      <c r="F604" s="16" t="s">
        <v>265</v>
      </c>
      <c r="G604" s="17" t="s">
        <v>291</v>
      </c>
      <c r="H604" s="17">
        <v>26292</v>
      </c>
      <c r="I604" s="16" t="s">
        <v>720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/>
      <c r="T604" s="18"/>
      <c r="U604" s="18"/>
      <c r="V604" s="23">
        <v>0</v>
      </c>
      <c r="W604" s="24">
        <f t="shared" si="29"/>
        <v>0</v>
      </c>
      <c r="X604" s="25">
        <f t="shared" si="30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353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721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/>
      <c r="T605" s="18"/>
      <c r="U605" s="18"/>
      <c r="V605" s="23">
        <v>0</v>
      </c>
      <c r="W605" s="24">
        <f t="shared" si="29"/>
        <v>0</v>
      </c>
      <c r="X605" s="25">
        <f t="shared" si="30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353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722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>
        <v>2</v>
      </c>
      <c r="S606" s="18"/>
      <c r="T606" s="18"/>
      <c r="U606" s="18"/>
      <c r="V606" s="23">
        <v>0</v>
      </c>
      <c r="W606" s="24">
        <f t="shared" si="29"/>
        <v>10</v>
      </c>
      <c r="X606" s="25">
        <f t="shared" si="30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486</v>
      </c>
      <c r="E607" s="16" t="s">
        <v>267</v>
      </c>
      <c r="F607" s="16" t="s">
        <v>265</v>
      </c>
      <c r="G607" s="17" t="s">
        <v>291</v>
      </c>
      <c r="H607" s="17">
        <v>26309</v>
      </c>
      <c r="I607" s="16" t="s">
        <v>723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/>
      <c r="T607" s="18"/>
      <c r="U607" s="18"/>
      <c r="V607" s="23">
        <v>0</v>
      </c>
      <c r="W607" s="24">
        <f t="shared" si="29"/>
        <v>0</v>
      </c>
      <c r="X607" s="25">
        <f t="shared" si="30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325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724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>
        <v>0</v>
      </c>
      <c r="S608" s="18"/>
      <c r="T608" s="18"/>
      <c r="U608" s="18"/>
      <c r="V608" s="23">
        <v>0.5</v>
      </c>
      <c r="W608" s="24">
        <f t="shared" si="29"/>
        <v>3</v>
      </c>
      <c r="X608" s="25">
        <f t="shared" si="30"/>
        <v>6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486</v>
      </c>
      <c r="E609" s="16" t="s">
        <v>267</v>
      </c>
      <c r="F609" s="16" t="s">
        <v>265</v>
      </c>
      <c r="G609" s="17" t="s">
        <v>291</v>
      </c>
      <c r="H609" s="17">
        <v>26390</v>
      </c>
      <c r="I609" s="16" t="s">
        <v>725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/>
      <c r="T609" s="18"/>
      <c r="U609" s="18"/>
      <c r="V609" s="23">
        <v>0</v>
      </c>
      <c r="W609" s="24">
        <f t="shared" si="29"/>
        <v>0</v>
      </c>
      <c r="X609" s="25">
        <f t="shared" si="30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353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726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>
        <v>0</v>
      </c>
      <c r="S610" s="18"/>
      <c r="T610" s="18"/>
      <c r="U610" s="18"/>
      <c r="V610" s="23">
        <v>0</v>
      </c>
      <c r="W610" s="24">
        <f t="shared" si="29"/>
        <v>4</v>
      </c>
      <c r="X610" s="25">
        <f t="shared" si="30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353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727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>
        <v>0</v>
      </c>
      <c r="S611" s="18"/>
      <c r="T611" s="18"/>
      <c r="U611" s="18"/>
      <c r="V611" s="23">
        <v>0</v>
      </c>
      <c r="W611" s="24">
        <f t="shared" si="29"/>
        <v>14</v>
      </c>
      <c r="X611" s="25">
        <f t="shared" si="30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353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728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>
        <v>1</v>
      </c>
      <c r="S612" s="18"/>
      <c r="T612" s="18"/>
      <c r="U612" s="18"/>
      <c r="V612" s="23">
        <v>0</v>
      </c>
      <c r="W612" s="24">
        <f t="shared" si="29"/>
        <v>13</v>
      </c>
      <c r="X612" s="25">
        <f t="shared" si="30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353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729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>
        <v>6</v>
      </c>
      <c r="S613" s="18"/>
      <c r="T613" s="18"/>
      <c r="U613" s="18"/>
      <c r="V613" s="23">
        <v>1</v>
      </c>
      <c r="W613" s="24">
        <f t="shared" si="29"/>
        <v>28</v>
      </c>
      <c r="X613" s="25">
        <f t="shared" si="30"/>
        <v>28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353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730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1</v>
      </c>
      <c r="R614" s="18">
        <v>2</v>
      </c>
      <c r="S614" s="18"/>
      <c r="T614" s="18"/>
      <c r="U614" s="18"/>
      <c r="V614" s="23">
        <v>0</v>
      </c>
      <c r="W614" s="24">
        <f t="shared" si="29"/>
        <v>15</v>
      </c>
      <c r="X614" s="25">
        <f t="shared" si="30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353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731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>
        <v>2</v>
      </c>
      <c r="S615" s="18"/>
      <c r="T615" s="18"/>
      <c r="U615" s="18"/>
      <c r="V615" s="23">
        <v>0.5</v>
      </c>
      <c r="W615" s="24">
        <f t="shared" si="29"/>
        <v>13</v>
      </c>
      <c r="X615" s="25">
        <f t="shared" si="30"/>
        <v>26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486</v>
      </c>
      <c r="E616" s="16" t="s">
        <v>267</v>
      </c>
      <c r="F616" s="16" t="s">
        <v>265</v>
      </c>
      <c r="G616" s="17" t="s">
        <v>488</v>
      </c>
      <c r="H616" s="17">
        <v>26505</v>
      </c>
      <c r="I616" s="16" t="s">
        <v>732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/>
      <c r="T616" s="18"/>
      <c r="U616" s="18"/>
      <c r="V616" s="23">
        <v>0</v>
      </c>
      <c r="W616" s="24">
        <f t="shared" si="29"/>
        <v>0</v>
      </c>
      <c r="X616" s="25">
        <f t="shared" si="30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486</v>
      </c>
      <c r="E617" s="16" t="s">
        <v>267</v>
      </c>
      <c r="F617" s="16" t="s">
        <v>265</v>
      </c>
      <c r="G617" s="17" t="s">
        <v>488</v>
      </c>
      <c r="H617" s="17">
        <v>26602</v>
      </c>
      <c r="I617" s="16" t="s">
        <v>733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/>
      <c r="T617" s="18"/>
      <c r="U617" s="18"/>
      <c r="V617" s="23">
        <v>0</v>
      </c>
      <c r="W617" s="24">
        <f t="shared" si="29"/>
        <v>0</v>
      </c>
      <c r="X617" s="25">
        <f t="shared" si="30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325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734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>
        <v>0</v>
      </c>
      <c r="S618" s="18"/>
      <c r="T618" s="18"/>
      <c r="U618" s="18"/>
      <c r="V618" s="23">
        <v>0</v>
      </c>
      <c r="W618" s="24">
        <f t="shared" si="29"/>
        <v>13</v>
      </c>
      <c r="X618" s="25">
        <f t="shared" si="30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486</v>
      </c>
      <c r="E619" s="16" t="s">
        <v>267</v>
      </c>
      <c r="F619" s="16" t="s">
        <v>265</v>
      </c>
      <c r="G619" s="17" t="s">
        <v>291</v>
      </c>
      <c r="H619" s="17">
        <v>26626</v>
      </c>
      <c r="I619" s="16" t="s">
        <v>735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/>
      <c r="T619" s="18"/>
      <c r="U619" s="18"/>
      <c r="V619" s="23">
        <v>0</v>
      </c>
      <c r="W619" s="24">
        <f t="shared" si="29"/>
        <v>0</v>
      </c>
      <c r="X619" s="25">
        <f t="shared" si="30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325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736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>
        <v>0</v>
      </c>
      <c r="S620" s="18"/>
      <c r="T620" s="18"/>
      <c r="U620" s="18"/>
      <c r="V620" s="23">
        <v>0</v>
      </c>
      <c r="W620" s="24">
        <f t="shared" si="29"/>
        <v>25</v>
      </c>
      <c r="X620" s="25">
        <f t="shared" si="30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374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737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>
        <v>0</v>
      </c>
      <c r="S621" s="18"/>
      <c r="T621" s="18"/>
      <c r="U621" s="18"/>
      <c r="V621" s="23">
        <v>0</v>
      </c>
      <c r="W621" s="24">
        <f t="shared" si="29"/>
        <v>10</v>
      </c>
      <c r="X621" s="25">
        <f t="shared" si="30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386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738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/>
      <c r="T622" s="18"/>
      <c r="U622" s="18"/>
      <c r="V622" s="23">
        <v>43</v>
      </c>
      <c r="W622" s="24">
        <f t="shared" si="29"/>
        <v>1</v>
      </c>
      <c r="X622" s="25">
        <f t="shared" si="30"/>
        <v>2.3255813953488372E-2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386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739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>
        <v>0</v>
      </c>
      <c r="S623" s="18"/>
      <c r="T623" s="18"/>
      <c r="U623" s="18"/>
      <c r="V623" s="23">
        <v>9.5</v>
      </c>
      <c r="W623" s="24">
        <f t="shared" si="29"/>
        <v>11</v>
      </c>
      <c r="X623" s="25">
        <f t="shared" si="30"/>
        <v>1.1578947368421053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374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740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>
        <v>2</v>
      </c>
      <c r="S624" s="18"/>
      <c r="T624" s="18"/>
      <c r="U624" s="18"/>
      <c r="V624" s="23">
        <v>0</v>
      </c>
      <c r="W624" s="24">
        <f t="shared" si="29"/>
        <v>15</v>
      </c>
      <c r="X624" s="25">
        <f t="shared" si="30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325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741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9</v>
      </c>
      <c r="R625" s="18">
        <v>0</v>
      </c>
      <c r="S625" s="18"/>
      <c r="T625" s="18"/>
      <c r="U625" s="18"/>
      <c r="V625" s="23">
        <v>1</v>
      </c>
      <c r="W625" s="24">
        <f t="shared" si="29"/>
        <v>11</v>
      </c>
      <c r="X625" s="25">
        <f t="shared" si="30"/>
        <v>11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486</v>
      </c>
      <c r="E626" s="16" t="s">
        <v>486</v>
      </c>
      <c r="F626" s="16" t="s">
        <v>486</v>
      </c>
      <c r="G626" s="17" t="s">
        <v>273</v>
      </c>
      <c r="H626" s="17">
        <v>26966</v>
      </c>
      <c r="I626" s="16" t="s">
        <v>742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/>
      <c r="T626" s="18"/>
      <c r="U626" s="18"/>
      <c r="V626" s="23">
        <v>0</v>
      </c>
      <c r="W626" s="24">
        <f t="shared" si="29"/>
        <v>0</v>
      </c>
      <c r="X626" s="25">
        <f t="shared" si="30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486</v>
      </c>
      <c r="E627" s="16" t="s">
        <v>267</v>
      </c>
      <c r="F627" s="16" t="s">
        <v>265</v>
      </c>
      <c r="G627" s="17" t="s">
        <v>291</v>
      </c>
      <c r="H627" s="17">
        <v>27056</v>
      </c>
      <c r="I627" s="16" t="s">
        <v>743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/>
      <c r="T627" s="18"/>
      <c r="U627" s="18"/>
      <c r="V627" s="23">
        <v>0</v>
      </c>
      <c r="W627" s="24">
        <f t="shared" si="29"/>
        <v>0</v>
      </c>
      <c r="X627" s="25">
        <f t="shared" si="30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386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744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/>
      <c r="T628" s="18"/>
      <c r="U628" s="18"/>
      <c r="V628" s="23">
        <v>0</v>
      </c>
      <c r="W628" s="24">
        <f t="shared" si="29"/>
        <v>0</v>
      </c>
      <c r="X628" s="25">
        <f t="shared" si="30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486</v>
      </c>
      <c r="E629" s="16" t="s">
        <v>267</v>
      </c>
      <c r="F629" s="16" t="s">
        <v>265</v>
      </c>
      <c r="G629" s="17" t="s">
        <v>291</v>
      </c>
      <c r="H629" s="17">
        <v>27183</v>
      </c>
      <c r="I629" s="16" t="s">
        <v>745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/>
      <c r="T629" s="18"/>
      <c r="U629" s="18"/>
      <c r="V629" s="23">
        <v>0</v>
      </c>
      <c r="W629" s="24">
        <f t="shared" si="29"/>
        <v>0</v>
      </c>
      <c r="X629" s="25">
        <f t="shared" si="30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284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746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>
        <v>0</v>
      </c>
      <c r="S630" s="18"/>
      <c r="T630" s="18"/>
      <c r="U630" s="18"/>
      <c r="V630" s="23">
        <v>0</v>
      </c>
      <c r="W630" s="24">
        <f t="shared" si="29"/>
        <v>3</v>
      </c>
      <c r="X630" s="25">
        <f t="shared" si="30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486</v>
      </c>
      <c r="E631" s="16" t="s">
        <v>267</v>
      </c>
      <c r="F631" s="16" t="s">
        <v>265</v>
      </c>
      <c r="G631" s="17" t="s">
        <v>291</v>
      </c>
      <c r="H631" s="17">
        <v>27281</v>
      </c>
      <c r="I631" s="16" t="s">
        <v>747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/>
      <c r="T631" s="18"/>
      <c r="U631" s="18"/>
      <c r="V631" s="23">
        <v>0</v>
      </c>
      <c r="W631" s="24">
        <f t="shared" si="29"/>
        <v>0</v>
      </c>
      <c r="X631" s="25">
        <f t="shared" si="30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374</v>
      </c>
      <c r="E632" s="16" t="s">
        <v>228</v>
      </c>
      <c r="F632" s="16" t="s">
        <v>265</v>
      </c>
      <c r="G632" s="17" t="s">
        <v>488</v>
      </c>
      <c r="H632" s="17">
        <v>27342</v>
      </c>
      <c r="I632" s="16" t="s">
        <v>266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/>
      <c r="T632" s="18"/>
      <c r="U632" s="18"/>
      <c r="V632" s="23">
        <v>0</v>
      </c>
      <c r="W632" s="24">
        <f t="shared" si="29"/>
        <v>0</v>
      </c>
      <c r="X632" s="25">
        <f t="shared" si="30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486</v>
      </c>
      <c r="E633" s="16" t="s">
        <v>267</v>
      </c>
      <c r="F633" s="16" t="s">
        <v>265</v>
      </c>
      <c r="G633" s="17" t="s">
        <v>291</v>
      </c>
      <c r="H633" s="17">
        <v>27420</v>
      </c>
      <c r="I633" s="16" t="s">
        <v>748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/>
      <c r="T633" s="18"/>
      <c r="U633" s="18"/>
      <c r="V633" s="23">
        <v>0</v>
      </c>
      <c r="W633" s="24">
        <f t="shared" si="29"/>
        <v>0</v>
      </c>
      <c r="X633" s="25">
        <f t="shared" si="30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486</v>
      </c>
      <c r="E634" s="16" t="s">
        <v>267</v>
      </c>
      <c r="F634" s="16" t="s">
        <v>265</v>
      </c>
      <c r="G634" s="17" t="s">
        <v>291</v>
      </c>
      <c r="H634" s="17">
        <v>27433</v>
      </c>
      <c r="I634" s="16" t="s">
        <v>749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/>
      <c r="T634" s="18"/>
      <c r="U634" s="18"/>
      <c r="V634" s="23">
        <v>0</v>
      </c>
      <c r="W634" s="24">
        <f t="shared" si="29"/>
        <v>0</v>
      </c>
      <c r="X634" s="25">
        <f t="shared" si="30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374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750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>
        <v>1</v>
      </c>
      <c r="S635" s="18"/>
      <c r="T635" s="18"/>
      <c r="U635" s="18"/>
      <c r="V635" s="23">
        <v>0</v>
      </c>
      <c r="W635" s="24">
        <f t="shared" si="29"/>
        <v>12</v>
      </c>
      <c r="X635" s="25">
        <f t="shared" si="30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374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751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>
        <v>0</v>
      </c>
      <c r="S636" s="18"/>
      <c r="T636" s="18"/>
      <c r="U636" s="18"/>
      <c r="V636" s="23">
        <v>0</v>
      </c>
      <c r="W636" s="24">
        <f t="shared" si="29"/>
        <v>6</v>
      </c>
      <c r="X636" s="25">
        <f t="shared" si="30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374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>
        <v>0</v>
      </c>
      <c r="S637" s="18"/>
      <c r="T637" s="18"/>
      <c r="U637" s="18"/>
      <c r="V637" s="23">
        <v>0</v>
      </c>
      <c r="W637" s="24">
        <f t="shared" si="29"/>
        <v>10</v>
      </c>
      <c r="X637" s="25">
        <f t="shared" si="30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486</v>
      </c>
      <c r="E638" s="16" t="s">
        <v>267</v>
      </c>
      <c r="F638" s="16" t="s">
        <v>265</v>
      </c>
      <c r="G638" s="17" t="s">
        <v>291</v>
      </c>
      <c r="H638" s="17">
        <v>27566</v>
      </c>
      <c r="I638" s="16" t="s">
        <v>752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/>
      <c r="T638" s="18"/>
      <c r="U638" s="18"/>
      <c r="V638" s="23">
        <v>0</v>
      </c>
      <c r="W638" s="24">
        <f t="shared" si="29"/>
        <v>0</v>
      </c>
      <c r="X638" s="25">
        <f t="shared" si="30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284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753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/>
      <c r="T639" s="18"/>
      <c r="U639" s="18"/>
      <c r="V639" s="23">
        <v>0</v>
      </c>
      <c r="W639" s="24">
        <f t="shared" si="29"/>
        <v>0</v>
      </c>
      <c r="X639" s="25">
        <f t="shared" si="30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284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754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>
        <v>0</v>
      </c>
      <c r="S640" s="18"/>
      <c r="T640" s="18"/>
      <c r="U640" s="18"/>
      <c r="V640" s="23">
        <v>0</v>
      </c>
      <c r="W640" s="24">
        <f t="shared" si="29"/>
        <v>1</v>
      </c>
      <c r="X640" s="25">
        <f t="shared" si="30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486</v>
      </c>
      <c r="E641" s="16" t="s">
        <v>267</v>
      </c>
      <c r="F641" s="16" t="s">
        <v>265</v>
      </c>
      <c r="G641" s="17" t="s">
        <v>291</v>
      </c>
      <c r="H641" s="17">
        <v>27678</v>
      </c>
      <c r="I641" s="16" t="s">
        <v>755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/>
      <c r="T641" s="18"/>
      <c r="U641" s="18"/>
      <c r="V641" s="23">
        <v>0</v>
      </c>
      <c r="W641" s="24">
        <f t="shared" si="29"/>
        <v>0</v>
      </c>
      <c r="X641" s="25">
        <f t="shared" si="30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486</v>
      </c>
      <c r="E642" s="16" t="s">
        <v>267</v>
      </c>
      <c r="F642" s="16" t="s">
        <v>265</v>
      </c>
      <c r="G642" s="17" t="s">
        <v>488</v>
      </c>
      <c r="H642" s="17">
        <v>27696</v>
      </c>
      <c r="I642" s="16" t="s">
        <v>756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/>
      <c r="T642" s="18"/>
      <c r="U642" s="18"/>
      <c r="V642" s="23">
        <v>0</v>
      </c>
      <c r="W642" s="24">
        <f t="shared" ref="W642:W705" si="31">SUM(J642:U642)</f>
        <v>0</v>
      </c>
      <c r="X642" s="25">
        <f t="shared" ref="X642:X705" si="32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486</v>
      </c>
      <c r="E643" s="16" t="s">
        <v>267</v>
      </c>
      <c r="F643" s="16" t="s">
        <v>265</v>
      </c>
      <c r="G643" s="17" t="s">
        <v>291</v>
      </c>
      <c r="H643" s="17">
        <v>27721</v>
      </c>
      <c r="I643" s="16" t="s">
        <v>757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/>
      <c r="T643" s="18"/>
      <c r="U643" s="18"/>
      <c r="V643" s="23">
        <v>0</v>
      </c>
      <c r="W643" s="24">
        <f t="shared" si="31"/>
        <v>0</v>
      </c>
      <c r="X643" s="25">
        <f t="shared" si="32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486</v>
      </c>
      <c r="E644" s="16" t="s">
        <v>267</v>
      </c>
      <c r="F644" s="16" t="s">
        <v>265</v>
      </c>
      <c r="G644" s="17" t="s">
        <v>291</v>
      </c>
      <c r="H644" s="17">
        <v>27746</v>
      </c>
      <c r="I644" s="16" t="s">
        <v>758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/>
      <c r="T644" s="18"/>
      <c r="U644" s="18"/>
      <c r="V644" s="23">
        <v>0</v>
      </c>
      <c r="W644" s="24">
        <f t="shared" si="31"/>
        <v>0</v>
      </c>
      <c r="X644" s="25">
        <f t="shared" si="32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486</v>
      </c>
      <c r="E645" s="16" t="s">
        <v>267</v>
      </c>
      <c r="F645" s="16" t="s">
        <v>265</v>
      </c>
      <c r="G645" s="17" t="s">
        <v>291</v>
      </c>
      <c r="H645" s="17">
        <v>27822</v>
      </c>
      <c r="I645" s="16" t="s">
        <v>759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/>
      <c r="T645" s="18"/>
      <c r="U645" s="18"/>
      <c r="V645" s="23">
        <v>0</v>
      </c>
      <c r="W645" s="24">
        <f t="shared" si="31"/>
        <v>0</v>
      </c>
      <c r="X645" s="25">
        <f t="shared" si="32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486</v>
      </c>
      <c r="E646" s="16" t="s">
        <v>267</v>
      </c>
      <c r="F646" s="16" t="s">
        <v>265</v>
      </c>
      <c r="G646" s="17" t="s">
        <v>488</v>
      </c>
      <c r="H646" s="17">
        <v>27980</v>
      </c>
      <c r="I646" s="16" t="s">
        <v>760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/>
      <c r="T646" s="18"/>
      <c r="U646" s="18"/>
      <c r="V646" s="23">
        <v>0</v>
      </c>
      <c r="W646" s="24">
        <f t="shared" si="31"/>
        <v>0</v>
      </c>
      <c r="X646" s="25">
        <f t="shared" si="32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486</v>
      </c>
      <c r="E647" s="16" t="s">
        <v>267</v>
      </c>
      <c r="F647" s="16" t="s">
        <v>265</v>
      </c>
      <c r="G647" s="17" t="s">
        <v>291</v>
      </c>
      <c r="H647" s="17">
        <v>28011</v>
      </c>
      <c r="I647" s="16" t="s">
        <v>761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/>
      <c r="T647" s="18"/>
      <c r="U647" s="18"/>
      <c r="V647" s="23">
        <v>0</v>
      </c>
      <c r="W647" s="24">
        <f t="shared" si="31"/>
        <v>0</v>
      </c>
      <c r="X647" s="25">
        <f t="shared" si="32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486</v>
      </c>
      <c r="E648" s="16" t="s">
        <v>267</v>
      </c>
      <c r="F648" s="16" t="s">
        <v>265</v>
      </c>
      <c r="G648" s="17" t="s">
        <v>488</v>
      </c>
      <c r="H648" s="17">
        <v>28034</v>
      </c>
      <c r="I648" s="16" t="s">
        <v>762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/>
      <c r="T648" s="18"/>
      <c r="U648" s="18"/>
      <c r="V648" s="23">
        <v>0</v>
      </c>
      <c r="W648" s="24">
        <f t="shared" si="31"/>
        <v>0</v>
      </c>
      <c r="X648" s="25">
        <f t="shared" si="32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486</v>
      </c>
      <c r="E649" s="16" t="s">
        <v>267</v>
      </c>
      <c r="F649" s="16" t="s">
        <v>265</v>
      </c>
      <c r="G649" s="17" t="s">
        <v>488</v>
      </c>
      <c r="H649" s="17">
        <v>28061</v>
      </c>
      <c r="I649" s="16" t="s">
        <v>763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/>
      <c r="T649" s="18"/>
      <c r="U649" s="18"/>
      <c r="V649" s="23">
        <v>0</v>
      </c>
      <c r="W649" s="24">
        <f t="shared" si="31"/>
        <v>0</v>
      </c>
      <c r="X649" s="25">
        <f t="shared" si="32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486</v>
      </c>
      <c r="E650" s="16" t="s">
        <v>267</v>
      </c>
      <c r="F650" s="16" t="s">
        <v>265</v>
      </c>
      <c r="G650" s="17" t="s">
        <v>291</v>
      </c>
      <c r="H650" s="17">
        <v>28086</v>
      </c>
      <c r="I650" s="16" t="s">
        <v>764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/>
      <c r="T650" s="18"/>
      <c r="U650" s="18"/>
      <c r="V650" s="23">
        <v>0</v>
      </c>
      <c r="W650" s="24">
        <f t="shared" si="31"/>
        <v>0</v>
      </c>
      <c r="X650" s="25">
        <f t="shared" si="32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486</v>
      </c>
      <c r="E651" s="16" t="s">
        <v>267</v>
      </c>
      <c r="F651" s="16" t="s">
        <v>265</v>
      </c>
      <c r="G651" s="17" t="s">
        <v>291</v>
      </c>
      <c r="H651" s="17">
        <v>28122</v>
      </c>
      <c r="I651" s="16" t="s">
        <v>765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/>
      <c r="T651" s="18"/>
      <c r="U651" s="18"/>
      <c r="V651" s="23">
        <v>0</v>
      </c>
      <c r="W651" s="24">
        <f t="shared" si="31"/>
        <v>0</v>
      </c>
      <c r="X651" s="25">
        <f t="shared" si="32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486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766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/>
      <c r="T652" s="18"/>
      <c r="U652" s="18"/>
      <c r="V652" s="23">
        <v>0</v>
      </c>
      <c r="W652" s="24">
        <f t="shared" si="31"/>
        <v>0</v>
      </c>
      <c r="X652" s="25">
        <f t="shared" si="32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486</v>
      </c>
      <c r="E653" s="16" t="s">
        <v>267</v>
      </c>
      <c r="F653" s="16" t="s">
        <v>265</v>
      </c>
      <c r="G653" s="17" t="s">
        <v>291</v>
      </c>
      <c r="H653" s="17">
        <v>28201</v>
      </c>
      <c r="I653" s="16" t="s">
        <v>767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/>
      <c r="T653" s="18"/>
      <c r="U653" s="18"/>
      <c r="V653" s="23">
        <v>0</v>
      </c>
      <c r="W653" s="24">
        <f t="shared" si="31"/>
        <v>0</v>
      </c>
      <c r="X653" s="25">
        <f t="shared" si="32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486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768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/>
      <c r="T654" s="18"/>
      <c r="U654" s="18"/>
      <c r="V654" s="23">
        <v>0</v>
      </c>
      <c r="W654" s="24">
        <f t="shared" si="31"/>
        <v>0</v>
      </c>
      <c r="X654" s="25">
        <f t="shared" si="32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486</v>
      </c>
      <c r="E655" s="16" t="s">
        <v>486</v>
      </c>
      <c r="F655" s="16" t="s">
        <v>265</v>
      </c>
      <c r="G655" s="17" t="s">
        <v>488</v>
      </c>
      <c r="H655" s="17">
        <v>28363</v>
      </c>
      <c r="I655" s="16" t="s">
        <v>769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/>
      <c r="T655" s="18"/>
      <c r="U655" s="18"/>
      <c r="V655" s="23">
        <v>0</v>
      </c>
      <c r="W655" s="24">
        <f t="shared" si="31"/>
        <v>0</v>
      </c>
      <c r="X655" s="25">
        <f t="shared" si="32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486</v>
      </c>
      <c r="E656" s="16" t="s">
        <v>267</v>
      </c>
      <c r="F656" s="16" t="s">
        <v>265</v>
      </c>
      <c r="G656" s="17" t="s">
        <v>291</v>
      </c>
      <c r="H656" s="17">
        <v>28368</v>
      </c>
      <c r="I656" s="16" t="s">
        <v>770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/>
      <c r="T656" s="18"/>
      <c r="U656" s="18"/>
      <c r="V656" s="23">
        <v>0</v>
      </c>
      <c r="W656" s="24">
        <f t="shared" si="31"/>
        <v>0</v>
      </c>
      <c r="X656" s="25">
        <f t="shared" si="32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374</v>
      </c>
      <c r="E657" s="16" t="s">
        <v>228</v>
      </c>
      <c r="F657" s="16" t="s">
        <v>219</v>
      </c>
      <c r="G657" s="17" t="s">
        <v>291</v>
      </c>
      <c r="H657" s="17">
        <v>28374</v>
      </c>
      <c r="I657" s="16" t="s">
        <v>771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>
        <v>7</v>
      </c>
      <c r="S657" s="18"/>
      <c r="T657" s="18"/>
      <c r="U657" s="18"/>
      <c r="V657" s="23">
        <v>0</v>
      </c>
      <c r="W657" s="24">
        <f t="shared" si="31"/>
        <v>55</v>
      </c>
      <c r="X657" s="25">
        <f t="shared" si="32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486</v>
      </c>
      <c r="E658" s="16" t="s">
        <v>267</v>
      </c>
      <c r="F658" s="16" t="s">
        <v>265</v>
      </c>
      <c r="G658" s="17" t="s">
        <v>291</v>
      </c>
      <c r="H658" s="17">
        <v>28378</v>
      </c>
      <c r="I658" s="16" t="s">
        <v>772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/>
      <c r="T658" s="18"/>
      <c r="U658" s="18"/>
      <c r="V658" s="23">
        <v>0</v>
      </c>
      <c r="W658" s="24">
        <f t="shared" si="31"/>
        <v>0</v>
      </c>
      <c r="X658" s="25">
        <f t="shared" si="32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486</v>
      </c>
      <c r="E659" s="16" t="s">
        <v>267</v>
      </c>
      <c r="F659" s="16" t="s">
        <v>265</v>
      </c>
      <c r="G659" s="17" t="s">
        <v>488</v>
      </c>
      <c r="H659" s="17">
        <v>28463</v>
      </c>
      <c r="I659" s="16" t="s">
        <v>773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/>
      <c r="T659" s="18"/>
      <c r="U659" s="18"/>
      <c r="V659" s="23">
        <v>0</v>
      </c>
      <c r="W659" s="24">
        <f t="shared" si="31"/>
        <v>0</v>
      </c>
      <c r="X659" s="25">
        <f t="shared" si="32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486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774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/>
      <c r="U660" s="18"/>
      <c r="V660" s="23">
        <v>0</v>
      </c>
      <c r="W660" s="24">
        <f t="shared" si="31"/>
        <v>0</v>
      </c>
      <c r="X660" s="25">
        <f t="shared" si="32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486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775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/>
      <c r="T661" s="18"/>
      <c r="U661" s="18"/>
      <c r="V661" s="23">
        <v>0</v>
      </c>
      <c r="W661" s="24">
        <f t="shared" si="31"/>
        <v>0</v>
      </c>
      <c r="X661" s="25">
        <f t="shared" si="32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486</v>
      </c>
      <c r="E662" s="16" t="s">
        <v>267</v>
      </c>
      <c r="F662" s="16" t="s">
        <v>265</v>
      </c>
      <c r="G662" s="17" t="s">
        <v>291</v>
      </c>
      <c r="H662" s="17">
        <v>28515</v>
      </c>
      <c r="I662" s="16" t="s">
        <v>776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/>
      <c r="T662" s="18"/>
      <c r="U662" s="18"/>
      <c r="V662" s="23">
        <v>0</v>
      </c>
      <c r="W662" s="24">
        <f t="shared" si="31"/>
        <v>0</v>
      </c>
      <c r="X662" s="25">
        <f t="shared" si="32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486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/>
      <c r="T663" s="18"/>
      <c r="U663" s="18"/>
      <c r="V663" s="23">
        <v>0</v>
      </c>
      <c r="W663" s="24">
        <f t="shared" si="31"/>
        <v>0</v>
      </c>
      <c r="X663" s="25">
        <f t="shared" si="32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486</v>
      </c>
      <c r="E664" s="16" t="s">
        <v>267</v>
      </c>
      <c r="F664" s="16" t="s">
        <v>265</v>
      </c>
      <c r="G664" s="17" t="s">
        <v>488</v>
      </c>
      <c r="H664" s="17">
        <v>28585</v>
      </c>
      <c r="I664" s="16" t="s">
        <v>778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/>
      <c r="T664" s="18"/>
      <c r="U664" s="18"/>
      <c r="V664" s="23">
        <v>0</v>
      </c>
      <c r="W664" s="24">
        <f t="shared" si="31"/>
        <v>0</v>
      </c>
      <c r="X664" s="25">
        <f t="shared" si="32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486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779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/>
      <c r="T665" s="18"/>
      <c r="U665" s="18"/>
      <c r="V665" s="23">
        <v>0</v>
      </c>
      <c r="W665" s="24">
        <f t="shared" si="31"/>
        <v>0</v>
      </c>
      <c r="X665" s="25">
        <f t="shared" si="32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284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780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0</v>
      </c>
      <c r="R666" s="18">
        <v>0</v>
      </c>
      <c r="S666" s="18"/>
      <c r="T666" s="18"/>
      <c r="U666" s="18"/>
      <c r="V666" s="23">
        <v>0</v>
      </c>
      <c r="W666" s="24">
        <f t="shared" si="31"/>
        <v>19</v>
      </c>
      <c r="X666" s="25">
        <f t="shared" si="32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486</v>
      </c>
      <c r="E667" s="16" t="s">
        <v>267</v>
      </c>
      <c r="F667" s="16" t="s">
        <v>265</v>
      </c>
      <c r="G667" s="17" t="s">
        <v>291</v>
      </c>
      <c r="H667" s="17">
        <v>28882</v>
      </c>
      <c r="I667" s="16" t="s">
        <v>781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/>
      <c r="T667" s="18"/>
      <c r="U667" s="18"/>
      <c r="V667" s="23">
        <v>0</v>
      </c>
      <c r="W667" s="24">
        <f t="shared" si="31"/>
        <v>0</v>
      </c>
      <c r="X667" s="25">
        <f t="shared" si="32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284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782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6</v>
      </c>
      <c r="R668" s="18">
        <v>6</v>
      </c>
      <c r="S668" s="18"/>
      <c r="T668" s="18"/>
      <c r="U668" s="18"/>
      <c r="V668" s="23">
        <v>0</v>
      </c>
      <c r="W668" s="24">
        <f t="shared" si="31"/>
        <v>63</v>
      </c>
      <c r="X668" s="25">
        <f t="shared" si="32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386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783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1</v>
      </c>
      <c r="R669" s="18">
        <v>2</v>
      </c>
      <c r="S669" s="18"/>
      <c r="T669" s="18"/>
      <c r="U669" s="18"/>
      <c r="V669" s="23">
        <v>0</v>
      </c>
      <c r="W669" s="24">
        <f t="shared" si="31"/>
        <v>13</v>
      </c>
      <c r="X669" s="25">
        <f t="shared" si="32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386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784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>
        <v>0</v>
      </c>
      <c r="S670" s="18"/>
      <c r="T670" s="18"/>
      <c r="U670" s="18"/>
      <c r="V670" s="23">
        <v>0</v>
      </c>
      <c r="W670" s="24">
        <f t="shared" si="31"/>
        <v>1</v>
      </c>
      <c r="X670" s="25">
        <f t="shared" si="32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386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785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12</v>
      </c>
      <c r="Q671" s="18">
        <v>8</v>
      </c>
      <c r="R671" s="18">
        <v>14</v>
      </c>
      <c r="S671" s="18"/>
      <c r="T671" s="18"/>
      <c r="U671" s="18"/>
      <c r="V671" s="23">
        <v>0</v>
      </c>
      <c r="W671" s="24">
        <f t="shared" si="31"/>
        <v>45</v>
      </c>
      <c r="X671" s="25">
        <f t="shared" si="32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486</v>
      </c>
      <c r="E672" s="16" t="s">
        <v>486</v>
      </c>
      <c r="F672" s="16" t="s">
        <v>486</v>
      </c>
      <c r="G672" s="17" t="s">
        <v>488</v>
      </c>
      <c r="H672" s="17">
        <v>29071</v>
      </c>
      <c r="I672" s="16" t="s">
        <v>786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/>
      <c r="T672" s="18"/>
      <c r="U672" s="18"/>
      <c r="V672" s="23">
        <v>0</v>
      </c>
      <c r="W672" s="24">
        <f t="shared" si="31"/>
        <v>0</v>
      </c>
      <c r="X672" s="25">
        <f t="shared" si="32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486</v>
      </c>
      <c r="E673" s="16" t="s">
        <v>486</v>
      </c>
      <c r="F673" s="16" t="s">
        <v>486</v>
      </c>
      <c r="G673" s="17" t="s">
        <v>488</v>
      </c>
      <c r="H673" s="17">
        <v>29096</v>
      </c>
      <c r="I673" s="16" t="s">
        <v>787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/>
      <c r="T673" s="18"/>
      <c r="U673" s="18"/>
      <c r="V673" s="23">
        <v>0</v>
      </c>
      <c r="W673" s="24">
        <f t="shared" si="31"/>
        <v>0</v>
      </c>
      <c r="X673" s="25">
        <f t="shared" si="32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486</v>
      </c>
      <c r="E674" s="16" t="s">
        <v>486</v>
      </c>
      <c r="F674" s="16" t="s">
        <v>486</v>
      </c>
      <c r="G674" s="17" t="s">
        <v>291</v>
      </c>
      <c r="H674" s="17">
        <v>29246</v>
      </c>
      <c r="I674" s="16" t="s">
        <v>788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/>
      <c r="T674" s="18"/>
      <c r="U674" s="18"/>
      <c r="V674" s="23">
        <v>0</v>
      </c>
      <c r="W674" s="24">
        <f t="shared" si="31"/>
        <v>0</v>
      </c>
      <c r="X674" s="25">
        <f t="shared" si="32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486</v>
      </c>
      <c r="E675" s="16" t="s">
        <v>486</v>
      </c>
      <c r="F675" s="16" t="s">
        <v>265</v>
      </c>
      <c r="G675" s="17" t="s">
        <v>488</v>
      </c>
      <c r="H675" s="17">
        <v>29309</v>
      </c>
      <c r="I675" s="16" t="s">
        <v>789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/>
      <c r="T675" s="18"/>
      <c r="U675" s="18"/>
      <c r="V675" s="23">
        <v>0</v>
      </c>
      <c r="W675" s="24">
        <f t="shared" si="31"/>
        <v>0</v>
      </c>
      <c r="X675" s="25">
        <f t="shared" si="32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486</v>
      </c>
      <c r="E676" s="16" t="s">
        <v>486</v>
      </c>
      <c r="F676" s="16" t="s">
        <v>265</v>
      </c>
      <c r="G676" s="17" t="s">
        <v>488</v>
      </c>
      <c r="H676" s="17">
        <v>29311</v>
      </c>
      <c r="I676" s="16" t="s">
        <v>790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/>
      <c r="T676" s="18"/>
      <c r="U676" s="18"/>
      <c r="V676" s="23">
        <v>0</v>
      </c>
      <c r="W676" s="24">
        <f t="shared" si="31"/>
        <v>0</v>
      </c>
      <c r="X676" s="25">
        <f t="shared" si="32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486</v>
      </c>
      <c r="E677" s="16" t="s">
        <v>486</v>
      </c>
      <c r="F677" s="16" t="s">
        <v>486</v>
      </c>
      <c r="G677" s="17" t="s">
        <v>273</v>
      </c>
      <c r="H677" s="17">
        <v>29367</v>
      </c>
      <c r="I677" s="16" t="s">
        <v>791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/>
      <c r="T677" s="18"/>
      <c r="U677" s="18"/>
      <c r="V677" s="23">
        <v>0</v>
      </c>
      <c r="W677" s="24">
        <f t="shared" si="31"/>
        <v>0</v>
      </c>
      <c r="X677" s="25">
        <f t="shared" si="32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486</v>
      </c>
      <c r="E678" s="16" t="s">
        <v>486</v>
      </c>
      <c r="F678" s="16" t="s">
        <v>486</v>
      </c>
      <c r="G678" s="17" t="s">
        <v>488</v>
      </c>
      <c r="H678" s="17">
        <v>29422</v>
      </c>
      <c r="I678" s="16" t="s">
        <v>792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/>
      <c r="T678" s="18"/>
      <c r="U678" s="18"/>
      <c r="V678" s="23">
        <v>0</v>
      </c>
      <c r="W678" s="24">
        <f t="shared" si="31"/>
        <v>0</v>
      </c>
      <c r="X678" s="25">
        <f t="shared" si="32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486</v>
      </c>
      <c r="E679" s="16" t="s">
        <v>486</v>
      </c>
      <c r="F679" s="16" t="s">
        <v>486</v>
      </c>
      <c r="G679" s="17" t="s">
        <v>291</v>
      </c>
      <c r="H679" s="17">
        <v>29453</v>
      </c>
      <c r="I679" s="16" t="s">
        <v>793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/>
      <c r="T679" s="18"/>
      <c r="U679" s="18"/>
      <c r="V679" s="23">
        <v>0</v>
      </c>
      <c r="W679" s="24">
        <f t="shared" si="31"/>
        <v>0</v>
      </c>
      <c r="X679" s="25">
        <f t="shared" si="32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486</v>
      </c>
      <c r="E680" s="16" t="s">
        <v>486</v>
      </c>
      <c r="F680" s="16" t="s">
        <v>486</v>
      </c>
      <c r="G680" s="17" t="s">
        <v>273</v>
      </c>
      <c r="H680" s="17">
        <v>29464</v>
      </c>
      <c r="I680" s="16" t="s">
        <v>794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/>
      <c r="T680" s="18"/>
      <c r="U680" s="18"/>
      <c r="V680" s="23">
        <v>0</v>
      </c>
      <c r="W680" s="24">
        <f t="shared" si="31"/>
        <v>0</v>
      </c>
      <c r="X680" s="25">
        <f t="shared" si="32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486</v>
      </c>
      <c r="E681" s="16" t="s">
        <v>486</v>
      </c>
      <c r="F681" s="16" t="s">
        <v>486</v>
      </c>
      <c r="G681" s="17" t="s">
        <v>291</v>
      </c>
      <c r="H681" s="17">
        <v>29510</v>
      </c>
      <c r="I681" s="16" t="s">
        <v>795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/>
      <c r="U681" s="18"/>
      <c r="V681" s="23">
        <v>0</v>
      </c>
      <c r="W681" s="24">
        <f t="shared" si="31"/>
        <v>0</v>
      </c>
      <c r="X681" s="25">
        <f t="shared" si="32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486</v>
      </c>
      <c r="E682" s="16" t="s">
        <v>486</v>
      </c>
      <c r="F682" s="16" t="s">
        <v>486</v>
      </c>
      <c r="G682" s="17" t="s">
        <v>291</v>
      </c>
      <c r="H682" s="17">
        <v>29677</v>
      </c>
      <c r="I682" s="16" t="s">
        <v>796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/>
      <c r="T682" s="18"/>
      <c r="U682" s="18"/>
      <c r="V682" s="23">
        <v>0</v>
      </c>
      <c r="W682" s="24">
        <f t="shared" si="31"/>
        <v>0</v>
      </c>
      <c r="X682" s="25">
        <f t="shared" si="32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486</v>
      </c>
      <c r="E683" s="16" t="s">
        <v>486</v>
      </c>
      <c r="F683" s="16" t="s">
        <v>486</v>
      </c>
      <c r="G683" s="17" t="s">
        <v>291</v>
      </c>
      <c r="H683" s="17">
        <v>29768</v>
      </c>
      <c r="I683" s="16" t="s">
        <v>797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/>
      <c r="T683" s="18"/>
      <c r="U683" s="18"/>
      <c r="V683" s="23">
        <v>0</v>
      </c>
      <c r="W683" s="24">
        <f t="shared" si="31"/>
        <v>0</v>
      </c>
      <c r="X683" s="25">
        <f t="shared" si="32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486</v>
      </c>
      <c r="E684" s="16" t="s">
        <v>486</v>
      </c>
      <c r="F684" s="16" t="s">
        <v>486</v>
      </c>
      <c r="G684" s="17" t="s">
        <v>291</v>
      </c>
      <c r="H684" s="17">
        <v>29779</v>
      </c>
      <c r="I684" s="16" t="s">
        <v>762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/>
      <c r="T684" s="18"/>
      <c r="U684" s="18"/>
      <c r="V684" s="23">
        <v>0</v>
      </c>
      <c r="W684" s="24">
        <f t="shared" si="31"/>
        <v>0</v>
      </c>
      <c r="X684" s="25">
        <f t="shared" si="32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486</v>
      </c>
      <c r="E685" s="16" t="s">
        <v>486</v>
      </c>
      <c r="F685" s="16" t="s">
        <v>265</v>
      </c>
      <c r="G685" s="17" t="s">
        <v>273</v>
      </c>
      <c r="H685" s="17">
        <v>29912</v>
      </c>
      <c r="I685" s="16" t="s">
        <v>798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/>
      <c r="T685" s="18"/>
      <c r="U685" s="18"/>
      <c r="V685" s="23">
        <v>0</v>
      </c>
      <c r="W685" s="24">
        <f t="shared" si="31"/>
        <v>0</v>
      </c>
      <c r="X685" s="25">
        <f t="shared" si="32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486</v>
      </c>
      <c r="E686" s="16" t="s">
        <v>486</v>
      </c>
      <c r="F686" s="16" t="s">
        <v>265</v>
      </c>
      <c r="G686" s="17" t="s">
        <v>488</v>
      </c>
      <c r="H686" s="17">
        <v>29967</v>
      </c>
      <c r="I686" s="16" t="s">
        <v>799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/>
      <c r="T686" s="18"/>
      <c r="U686" s="18"/>
      <c r="V686" s="23">
        <v>0</v>
      </c>
      <c r="W686" s="24">
        <f t="shared" si="31"/>
        <v>0</v>
      </c>
      <c r="X686" s="25">
        <f t="shared" si="32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486</v>
      </c>
      <c r="E687" s="16" t="s">
        <v>486</v>
      </c>
      <c r="F687" s="16" t="s">
        <v>486</v>
      </c>
      <c r="G687" s="17" t="s">
        <v>291</v>
      </c>
      <c r="H687" s="17">
        <v>29973</v>
      </c>
      <c r="I687" s="16" t="s">
        <v>800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/>
      <c r="T687" s="18"/>
      <c r="U687" s="18"/>
      <c r="V687" s="23">
        <v>0</v>
      </c>
      <c r="W687" s="24">
        <f t="shared" si="31"/>
        <v>0</v>
      </c>
      <c r="X687" s="25">
        <f t="shared" si="32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486</v>
      </c>
      <c r="E688" s="16" t="s">
        <v>486</v>
      </c>
      <c r="F688" s="16" t="s">
        <v>265</v>
      </c>
      <c r="G688" s="17" t="s">
        <v>488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/>
      <c r="T688" s="18"/>
      <c r="U688" s="18"/>
      <c r="V688" s="23">
        <v>0</v>
      </c>
      <c r="W688" s="24">
        <f t="shared" si="31"/>
        <v>0</v>
      </c>
      <c r="X688" s="25">
        <f t="shared" si="32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486</v>
      </c>
      <c r="E689" s="16" t="s">
        <v>486</v>
      </c>
      <c r="F689" s="16" t="s">
        <v>265</v>
      </c>
      <c r="G689" s="17" t="s">
        <v>488</v>
      </c>
      <c r="H689" s="17">
        <v>29977</v>
      </c>
      <c r="I689" s="16" t="s">
        <v>801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/>
      <c r="T689" s="18"/>
      <c r="U689" s="18"/>
      <c r="V689" s="23">
        <v>0</v>
      </c>
      <c r="W689" s="24">
        <f t="shared" si="31"/>
        <v>0</v>
      </c>
      <c r="X689" s="25">
        <f t="shared" si="32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486</v>
      </c>
      <c r="E690" s="16" t="s">
        <v>486</v>
      </c>
      <c r="F690" s="16" t="s">
        <v>265</v>
      </c>
      <c r="G690" s="17" t="s">
        <v>488</v>
      </c>
      <c r="H690" s="17">
        <v>30010</v>
      </c>
      <c r="I690" s="16" t="s">
        <v>802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/>
      <c r="T690" s="18"/>
      <c r="U690" s="18"/>
      <c r="V690" s="23">
        <v>0</v>
      </c>
      <c r="W690" s="24">
        <f t="shared" si="31"/>
        <v>0</v>
      </c>
      <c r="X690" s="25">
        <f t="shared" si="32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284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803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2</v>
      </c>
      <c r="R691" s="18">
        <v>1</v>
      </c>
      <c r="S691" s="18"/>
      <c r="T691" s="18"/>
      <c r="U691" s="18"/>
      <c r="V691" s="23">
        <v>0</v>
      </c>
      <c r="W691" s="24">
        <f t="shared" si="31"/>
        <v>15</v>
      </c>
      <c r="X691" s="25">
        <f t="shared" si="32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486</v>
      </c>
      <c r="E692" s="16" t="s">
        <v>486</v>
      </c>
      <c r="F692" s="16" t="s">
        <v>486</v>
      </c>
      <c r="G692" s="17" t="s">
        <v>291</v>
      </c>
      <c r="H692" s="17">
        <v>30071</v>
      </c>
      <c r="I692" s="16" t="s">
        <v>804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/>
      <c r="T692" s="18"/>
      <c r="U692" s="18"/>
      <c r="V692" s="23">
        <v>0</v>
      </c>
      <c r="W692" s="24">
        <f t="shared" si="31"/>
        <v>0</v>
      </c>
      <c r="X692" s="25">
        <f t="shared" si="32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386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805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/>
      <c r="T693" s="18"/>
      <c r="U693" s="18"/>
      <c r="V693" s="23">
        <v>0</v>
      </c>
      <c r="W693" s="24">
        <f t="shared" si="31"/>
        <v>0</v>
      </c>
      <c r="X693" s="25">
        <f t="shared" si="32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386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806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>
        <v>0</v>
      </c>
      <c r="S694" s="18"/>
      <c r="T694" s="18"/>
      <c r="U694" s="18"/>
      <c r="V694" s="23">
        <v>0</v>
      </c>
      <c r="W694" s="24">
        <f t="shared" si="31"/>
        <v>18</v>
      </c>
      <c r="X694" s="25">
        <f t="shared" si="32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486</v>
      </c>
      <c r="E695" s="16" t="s">
        <v>486</v>
      </c>
      <c r="F695" s="16" t="s">
        <v>486</v>
      </c>
      <c r="G695" s="17" t="s">
        <v>271</v>
      </c>
      <c r="H695" s="17">
        <v>30374</v>
      </c>
      <c r="I695" s="16" t="s">
        <v>807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/>
      <c r="T695" s="18"/>
      <c r="U695" s="18"/>
      <c r="V695" s="23">
        <v>0</v>
      </c>
      <c r="W695" s="24">
        <f t="shared" si="31"/>
        <v>0</v>
      </c>
      <c r="X695" s="25">
        <f t="shared" si="32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284</v>
      </c>
      <c r="E696" s="16" t="s">
        <v>259</v>
      </c>
      <c r="F696" s="16" t="s">
        <v>131</v>
      </c>
      <c r="G696" s="17" t="s">
        <v>488</v>
      </c>
      <c r="H696" s="17">
        <v>30473</v>
      </c>
      <c r="I696" s="16" t="s">
        <v>808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/>
      <c r="T696" s="18"/>
      <c r="U696" s="18"/>
      <c r="V696" s="23">
        <v>0</v>
      </c>
      <c r="W696" s="24">
        <f t="shared" si="31"/>
        <v>0</v>
      </c>
      <c r="X696" s="25">
        <f t="shared" si="32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284</v>
      </c>
      <c r="E697" s="16" t="s">
        <v>259</v>
      </c>
      <c r="F697" s="16" t="s">
        <v>223</v>
      </c>
      <c r="G697" s="17" t="s">
        <v>488</v>
      </c>
      <c r="H697" s="17">
        <v>30484</v>
      </c>
      <c r="I697" s="16" t="s">
        <v>809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/>
      <c r="T697" s="18"/>
      <c r="U697" s="18"/>
      <c r="V697" s="23">
        <v>0</v>
      </c>
      <c r="W697" s="24">
        <f t="shared" si="31"/>
        <v>0</v>
      </c>
      <c r="X697" s="25">
        <f t="shared" si="32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284</v>
      </c>
      <c r="E698" s="16" t="s">
        <v>259</v>
      </c>
      <c r="F698" s="16" t="s">
        <v>222</v>
      </c>
      <c r="G698" s="17" t="s">
        <v>488</v>
      </c>
      <c r="H698" s="17">
        <v>30485</v>
      </c>
      <c r="I698" s="16" t="s">
        <v>810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/>
      <c r="T698" s="18"/>
      <c r="U698" s="18"/>
      <c r="V698" s="23">
        <v>0</v>
      </c>
      <c r="W698" s="24">
        <f t="shared" si="31"/>
        <v>0</v>
      </c>
      <c r="X698" s="25">
        <f t="shared" si="32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284</v>
      </c>
      <c r="E699" s="16" t="s">
        <v>259</v>
      </c>
      <c r="F699" s="16" t="s">
        <v>17</v>
      </c>
      <c r="G699" s="17" t="s">
        <v>488</v>
      </c>
      <c r="H699" s="17">
        <v>30486</v>
      </c>
      <c r="I699" s="16" t="s">
        <v>811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/>
      <c r="T699" s="18"/>
      <c r="U699" s="18"/>
      <c r="V699" s="23">
        <v>0</v>
      </c>
      <c r="W699" s="24">
        <f t="shared" si="31"/>
        <v>0</v>
      </c>
      <c r="X699" s="25">
        <f t="shared" si="32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386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812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/>
      <c r="T700" s="18"/>
      <c r="U700" s="18"/>
      <c r="V700" s="23">
        <v>0</v>
      </c>
      <c r="W700" s="24">
        <f t="shared" si="31"/>
        <v>0</v>
      </c>
      <c r="X700" s="25">
        <f t="shared" si="32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486</v>
      </c>
      <c r="E701" s="16" t="s">
        <v>486</v>
      </c>
      <c r="F701" s="16" t="s">
        <v>486</v>
      </c>
      <c r="G701" s="17" t="s">
        <v>488</v>
      </c>
      <c r="H701" s="17">
        <v>30510</v>
      </c>
      <c r="I701" s="16" t="s">
        <v>813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/>
      <c r="T701" s="18"/>
      <c r="U701" s="18"/>
      <c r="V701" s="23">
        <v>0</v>
      </c>
      <c r="W701" s="24">
        <f t="shared" si="31"/>
        <v>0</v>
      </c>
      <c r="X701" s="25">
        <f t="shared" si="32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486</v>
      </c>
      <c r="E702" s="16" t="s">
        <v>486</v>
      </c>
      <c r="F702" s="16" t="s">
        <v>486</v>
      </c>
      <c r="G702" s="17" t="s">
        <v>488</v>
      </c>
      <c r="H702" s="17">
        <v>30542</v>
      </c>
      <c r="I702" s="16" t="s">
        <v>814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/>
      <c r="T702" s="18"/>
      <c r="U702" s="18"/>
      <c r="V702" s="23">
        <v>0</v>
      </c>
      <c r="W702" s="24">
        <f t="shared" si="31"/>
        <v>0</v>
      </c>
      <c r="X702" s="25">
        <f t="shared" si="32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486</v>
      </c>
      <c r="E703" s="16" t="s">
        <v>486</v>
      </c>
      <c r="F703" s="16" t="s">
        <v>486</v>
      </c>
      <c r="G703" s="17" t="s">
        <v>291</v>
      </c>
      <c r="H703" s="17">
        <v>30578</v>
      </c>
      <c r="I703" s="16" t="s">
        <v>720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/>
      <c r="T703" s="18"/>
      <c r="U703" s="18"/>
      <c r="V703" s="23">
        <v>0</v>
      </c>
      <c r="W703" s="24">
        <f t="shared" si="31"/>
        <v>0</v>
      </c>
      <c r="X703" s="25">
        <f t="shared" si="32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486</v>
      </c>
      <c r="E704" s="16" t="s">
        <v>486</v>
      </c>
      <c r="F704" s="16" t="s">
        <v>486</v>
      </c>
      <c r="G704" s="17" t="s">
        <v>291</v>
      </c>
      <c r="H704" s="17">
        <v>30738</v>
      </c>
      <c r="I704" s="16" t="s">
        <v>815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/>
      <c r="T704" s="18"/>
      <c r="U704" s="18"/>
      <c r="V704" s="23">
        <v>0</v>
      </c>
      <c r="W704" s="24">
        <f t="shared" si="31"/>
        <v>0</v>
      </c>
      <c r="X704" s="25">
        <f t="shared" si="32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325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>
        <v>0</v>
      </c>
      <c r="S705" s="18"/>
      <c r="T705" s="18"/>
      <c r="U705" s="18"/>
      <c r="V705" s="23">
        <v>0</v>
      </c>
      <c r="W705" s="24">
        <f t="shared" si="31"/>
        <v>9</v>
      </c>
      <c r="X705" s="25">
        <f t="shared" si="32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486</v>
      </c>
      <c r="E706" s="16" t="s">
        <v>486</v>
      </c>
      <c r="F706" s="16" t="s">
        <v>486</v>
      </c>
      <c r="G706" s="17" t="s">
        <v>291</v>
      </c>
      <c r="H706" s="17">
        <v>30806</v>
      </c>
      <c r="I706" s="16" t="s">
        <v>816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/>
      <c r="T706" s="18"/>
      <c r="U706" s="18"/>
      <c r="V706" s="23">
        <v>0</v>
      </c>
      <c r="W706" s="24">
        <f t="shared" ref="W706:W759" si="33">SUM(J706:U706)</f>
        <v>0</v>
      </c>
      <c r="X706" s="25">
        <f t="shared" ref="X706:X759" si="34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486</v>
      </c>
      <c r="E707" s="16" t="s">
        <v>486</v>
      </c>
      <c r="F707" s="16" t="s">
        <v>486</v>
      </c>
      <c r="G707" s="17" t="s">
        <v>291</v>
      </c>
      <c r="H707" s="17">
        <v>30828</v>
      </c>
      <c r="I707" s="16" t="s">
        <v>817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/>
      <c r="T707" s="18"/>
      <c r="U707" s="18"/>
      <c r="V707" s="23">
        <v>0</v>
      </c>
      <c r="W707" s="24">
        <f t="shared" si="33"/>
        <v>0</v>
      </c>
      <c r="X707" s="25">
        <f t="shared" si="34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325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818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>
        <v>0</v>
      </c>
      <c r="S708" s="18"/>
      <c r="T708" s="18"/>
      <c r="U708" s="18"/>
      <c r="V708" s="23">
        <v>0</v>
      </c>
      <c r="W708" s="24">
        <f t="shared" si="33"/>
        <v>11</v>
      </c>
      <c r="X708" s="25">
        <f t="shared" si="34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486</v>
      </c>
      <c r="E709" s="16" t="s">
        <v>486</v>
      </c>
      <c r="F709" s="16" t="s">
        <v>486</v>
      </c>
      <c r="G709" s="17" t="s">
        <v>291</v>
      </c>
      <c r="H709" s="17">
        <v>30865</v>
      </c>
      <c r="I709" s="16" t="s">
        <v>819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/>
      <c r="T709" s="18"/>
      <c r="U709" s="18"/>
      <c r="V709" s="23">
        <v>0</v>
      </c>
      <c r="W709" s="24">
        <f t="shared" si="33"/>
        <v>0</v>
      </c>
      <c r="X709" s="25">
        <f t="shared" si="34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486</v>
      </c>
      <c r="E710" s="16" t="s">
        <v>486</v>
      </c>
      <c r="F710" s="16" t="s">
        <v>486</v>
      </c>
      <c r="G710" s="17" t="s">
        <v>273</v>
      </c>
      <c r="H710" s="17">
        <v>30934</v>
      </c>
      <c r="I710" s="16" t="s">
        <v>820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/>
      <c r="T710" s="18"/>
      <c r="U710" s="18"/>
      <c r="V710" s="23">
        <v>0</v>
      </c>
      <c r="W710" s="24">
        <f t="shared" si="33"/>
        <v>0</v>
      </c>
      <c r="X710" s="25">
        <f t="shared" si="34"/>
        <v>0</v>
      </c>
    </row>
    <row r="711" spans="1:24" s="22" customFormat="1" ht="9.6" x14ac:dyDescent="0.2">
      <c r="A711" s="16" t="s">
        <v>317</v>
      </c>
      <c r="B711" s="16" t="s">
        <v>144</v>
      </c>
      <c r="C711" s="17">
        <v>0</v>
      </c>
      <c r="D711" s="16" t="s">
        <v>486</v>
      </c>
      <c r="E711" s="16" t="s">
        <v>486</v>
      </c>
      <c r="F711" s="16" t="s">
        <v>265</v>
      </c>
      <c r="G711" s="17" t="s">
        <v>291</v>
      </c>
      <c r="H711" s="17">
        <v>30985</v>
      </c>
      <c r="I711" s="16" t="s">
        <v>821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/>
      <c r="T711" s="18"/>
      <c r="U711" s="18"/>
      <c r="V711" s="23">
        <v>0</v>
      </c>
      <c r="W711" s="24">
        <f t="shared" si="33"/>
        <v>0</v>
      </c>
      <c r="X711" s="25">
        <f t="shared" si="34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486</v>
      </c>
      <c r="E712" s="16" t="s">
        <v>486</v>
      </c>
      <c r="F712" s="16" t="s">
        <v>486</v>
      </c>
      <c r="G712" s="17" t="s">
        <v>273</v>
      </c>
      <c r="H712" s="17">
        <v>31080</v>
      </c>
      <c r="I712" s="16" t="s">
        <v>822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/>
      <c r="T712" s="18"/>
      <c r="U712" s="18"/>
      <c r="V712" s="23">
        <v>0</v>
      </c>
      <c r="W712" s="24">
        <f t="shared" si="33"/>
        <v>0</v>
      </c>
      <c r="X712" s="25">
        <f t="shared" si="34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353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>
        <v>0</v>
      </c>
      <c r="S713" s="18"/>
      <c r="T713" s="18"/>
      <c r="U713" s="18"/>
      <c r="V713" s="23">
        <v>0</v>
      </c>
      <c r="W713" s="24">
        <f t="shared" si="33"/>
        <v>4</v>
      </c>
      <c r="X713" s="25">
        <f t="shared" si="34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353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/>
      <c r="T714" s="18"/>
      <c r="U714" s="18"/>
      <c r="V714" s="23">
        <v>0</v>
      </c>
      <c r="W714" s="24">
        <f t="shared" si="33"/>
        <v>6</v>
      </c>
      <c r="X714" s="25">
        <f t="shared" si="34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374</v>
      </c>
      <c r="E715" s="16" t="s">
        <v>228</v>
      </c>
      <c r="F715" s="16" t="s">
        <v>265</v>
      </c>
      <c r="G715" s="17" t="s">
        <v>488</v>
      </c>
      <c r="H715" s="17">
        <v>31157</v>
      </c>
      <c r="I715" s="16" t="s">
        <v>823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/>
      <c r="T715" s="18"/>
      <c r="U715" s="18"/>
      <c r="V715" s="23">
        <v>0</v>
      </c>
      <c r="W715" s="24">
        <f t="shared" si="33"/>
        <v>0</v>
      </c>
      <c r="X715" s="25">
        <f t="shared" si="34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486</v>
      </c>
      <c r="E716" s="16" t="s">
        <v>486</v>
      </c>
      <c r="F716" s="16" t="s">
        <v>265</v>
      </c>
      <c r="G716" s="17" t="s">
        <v>488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/>
      <c r="T716" s="18"/>
      <c r="U716" s="18"/>
      <c r="V716" s="23">
        <v>0</v>
      </c>
      <c r="W716" s="24">
        <f t="shared" si="33"/>
        <v>0</v>
      </c>
      <c r="X716" s="25">
        <f t="shared" si="34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374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824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>
        <v>0</v>
      </c>
      <c r="S717" s="18"/>
      <c r="T717" s="18"/>
      <c r="U717" s="18"/>
      <c r="V717" s="23">
        <v>0</v>
      </c>
      <c r="W717" s="24">
        <f t="shared" si="33"/>
        <v>2</v>
      </c>
      <c r="X717" s="25">
        <f t="shared" si="34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374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>
        <v>0</v>
      </c>
      <c r="S718" s="18"/>
      <c r="T718" s="18"/>
      <c r="U718" s="18"/>
      <c r="V718" s="23">
        <v>0</v>
      </c>
      <c r="W718" s="24">
        <f t="shared" si="33"/>
        <v>7</v>
      </c>
      <c r="X718" s="25">
        <f t="shared" si="34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486</v>
      </c>
      <c r="E719" s="16" t="s">
        <v>486</v>
      </c>
      <c r="F719" s="16" t="s">
        <v>486</v>
      </c>
      <c r="G719" s="17" t="s">
        <v>271</v>
      </c>
      <c r="H719" s="17">
        <v>31289</v>
      </c>
      <c r="I719" s="16" t="s">
        <v>825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/>
      <c r="T719" s="18"/>
      <c r="U719" s="18"/>
      <c r="V719" s="23">
        <v>0</v>
      </c>
      <c r="W719" s="24">
        <f t="shared" si="33"/>
        <v>0</v>
      </c>
      <c r="X719" s="25">
        <f t="shared" si="34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353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826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>
        <v>0</v>
      </c>
      <c r="S720" s="18"/>
      <c r="T720" s="18"/>
      <c r="U720" s="18"/>
      <c r="V720" s="23">
        <v>0</v>
      </c>
      <c r="W720" s="24">
        <f t="shared" si="33"/>
        <v>7</v>
      </c>
      <c r="X720" s="25">
        <f t="shared" si="34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353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827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>
        <v>3</v>
      </c>
      <c r="S721" s="18"/>
      <c r="T721" s="18"/>
      <c r="U721" s="18"/>
      <c r="V721" s="23">
        <v>0</v>
      </c>
      <c r="W721" s="24">
        <f t="shared" si="33"/>
        <v>30</v>
      </c>
      <c r="X721" s="25">
        <f t="shared" si="34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486</v>
      </c>
      <c r="E722" s="16" t="s">
        <v>486</v>
      </c>
      <c r="F722" s="16" t="s">
        <v>486</v>
      </c>
      <c r="G722" s="17" t="s">
        <v>291</v>
      </c>
      <c r="H722" s="17">
        <v>31389</v>
      </c>
      <c r="I722" s="16" t="s">
        <v>828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/>
      <c r="T722" s="18"/>
      <c r="U722" s="18"/>
      <c r="V722" s="23">
        <v>0</v>
      </c>
      <c r="W722" s="24">
        <f t="shared" si="33"/>
        <v>0</v>
      </c>
      <c r="X722" s="25">
        <f t="shared" si="34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325</v>
      </c>
      <c r="E723" s="16" t="s">
        <v>104</v>
      </c>
      <c r="F723" s="16" t="s">
        <v>207</v>
      </c>
      <c r="G723" s="17" t="s">
        <v>291</v>
      </c>
      <c r="H723" s="17">
        <v>31394</v>
      </c>
      <c r="I723" s="16" t="s">
        <v>829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/>
      <c r="T723" s="18"/>
      <c r="U723" s="18"/>
      <c r="V723" s="23">
        <v>0</v>
      </c>
      <c r="W723" s="24">
        <f t="shared" si="33"/>
        <v>0</v>
      </c>
      <c r="X723" s="25">
        <f t="shared" si="34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486</v>
      </c>
      <c r="E724" s="16" t="s">
        <v>486</v>
      </c>
      <c r="F724" s="16" t="s">
        <v>486</v>
      </c>
      <c r="G724" s="17" t="s">
        <v>488</v>
      </c>
      <c r="H724" s="17">
        <v>31443</v>
      </c>
      <c r="I724" s="16" t="s">
        <v>830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/>
      <c r="T724" s="18"/>
      <c r="U724" s="18"/>
      <c r="V724" s="23">
        <v>0</v>
      </c>
      <c r="W724" s="24">
        <f t="shared" si="33"/>
        <v>0</v>
      </c>
      <c r="X724" s="25">
        <f t="shared" si="34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486</v>
      </c>
      <c r="E725" s="16" t="s">
        <v>486</v>
      </c>
      <c r="F725" s="16" t="s">
        <v>486</v>
      </c>
      <c r="G725" s="17" t="s">
        <v>291</v>
      </c>
      <c r="H725" s="17">
        <v>31444</v>
      </c>
      <c r="I725" s="16" t="s">
        <v>831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/>
      <c r="T725" s="18"/>
      <c r="U725" s="18"/>
      <c r="V725" s="23">
        <v>0</v>
      </c>
      <c r="W725" s="24">
        <f t="shared" si="33"/>
        <v>0</v>
      </c>
      <c r="X725" s="25">
        <f t="shared" si="34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353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832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/>
      <c r="T726" s="18"/>
      <c r="U726" s="18"/>
      <c r="V726" s="23">
        <v>0</v>
      </c>
      <c r="W726" s="24">
        <f t="shared" si="33"/>
        <v>0</v>
      </c>
      <c r="X726" s="25">
        <f t="shared" si="34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486</v>
      </c>
      <c r="E727" s="16" t="s">
        <v>486</v>
      </c>
      <c r="F727" s="16" t="s">
        <v>486</v>
      </c>
      <c r="G727" s="17" t="s">
        <v>273</v>
      </c>
      <c r="H727" s="17">
        <v>31613</v>
      </c>
      <c r="I727" s="16" t="s">
        <v>833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/>
      <c r="T727" s="18"/>
      <c r="U727" s="18"/>
      <c r="V727" s="23">
        <v>0</v>
      </c>
      <c r="W727" s="24">
        <f t="shared" si="33"/>
        <v>0</v>
      </c>
      <c r="X727" s="25">
        <f t="shared" si="34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486</v>
      </c>
      <c r="E728" s="16" t="s">
        <v>486</v>
      </c>
      <c r="F728" s="16" t="s">
        <v>486</v>
      </c>
      <c r="G728" s="17" t="s">
        <v>291</v>
      </c>
      <c r="H728" s="17">
        <v>31620</v>
      </c>
      <c r="I728" s="16" t="s">
        <v>673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/>
      <c r="T728" s="18"/>
      <c r="U728" s="18"/>
      <c r="V728" s="23">
        <v>0</v>
      </c>
      <c r="W728" s="24">
        <f t="shared" si="33"/>
        <v>0</v>
      </c>
      <c r="X728" s="25">
        <f t="shared" si="34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353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834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>
        <v>1</v>
      </c>
      <c r="S729" s="18"/>
      <c r="T729" s="18"/>
      <c r="U729" s="18"/>
      <c r="V729" s="23">
        <v>0</v>
      </c>
      <c r="W729" s="24">
        <f t="shared" si="33"/>
        <v>17</v>
      </c>
      <c r="X729" s="25">
        <f t="shared" si="34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486</v>
      </c>
      <c r="E730" s="16" t="s">
        <v>486</v>
      </c>
      <c r="F730" s="16" t="s">
        <v>486</v>
      </c>
      <c r="G730" s="17" t="s">
        <v>291</v>
      </c>
      <c r="H730" s="17">
        <v>31669</v>
      </c>
      <c r="I730" s="16" t="s">
        <v>835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/>
      <c r="T730" s="18"/>
      <c r="U730" s="18"/>
      <c r="V730" s="23">
        <v>0</v>
      </c>
      <c r="W730" s="24">
        <f t="shared" si="33"/>
        <v>0</v>
      </c>
      <c r="X730" s="25">
        <f t="shared" si="34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486</v>
      </c>
      <c r="E731" s="16" t="s">
        <v>486</v>
      </c>
      <c r="F731" s="16" t="s">
        <v>486</v>
      </c>
      <c r="G731" s="17" t="s">
        <v>273</v>
      </c>
      <c r="H731" s="17">
        <v>31670</v>
      </c>
      <c r="I731" s="16" t="s">
        <v>836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/>
      <c r="T731" s="18"/>
      <c r="U731" s="18"/>
      <c r="V731" s="23">
        <v>0</v>
      </c>
      <c r="W731" s="24">
        <f t="shared" si="33"/>
        <v>0</v>
      </c>
      <c r="X731" s="25">
        <f t="shared" si="34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374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837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/>
      <c r="T732" s="18"/>
      <c r="U732" s="18"/>
      <c r="V732" s="23">
        <v>0</v>
      </c>
      <c r="W732" s="24">
        <f t="shared" si="33"/>
        <v>1</v>
      </c>
      <c r="X732" s="25">
        <f t="shared" si="34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374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838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/>
      <c r="T733" s="18"/>
      <c r="U733" s="18"/>
      <c r="V733" s="23">
        <v>0</v>
      </c>
      <c r="W733" s="24">
        <f t="shared" si="33"/>
        <v>3</v>
      </c>
      <c r="X733" s="25">
        <f t="shared" si="34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486</v>
      </c>
      <c r="E734" s="16" t="s">
        <v>486</v>
      </c>
      <c r="F734" s="16" t="s">
        <v>486</v>
      </c>
      <c r="G734" s="17" t="s">
        <v>291</v>
      </c>
      <c r="H734" s="17">
        <v>31682</v>
      </c>
      <c r="I734" s="16" t="s">
        <v>839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/>
      <c r="T734" s="18"/>
      <c r="U734" s="18"/>
      <c r="V734" s="23">
        <v>0</v>
      </c>
      <c r="W734" s="24">
        <f t="shared" si="33"/>
        <v>0</v>
      </c>
      <c r="X734" s="25">
        <f t="shared" si="34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353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840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>
        <v>1</v>
      </c>
      <c r="S735" s="18"/>
      <c r="T735" s="18"/>
      <c r="U735" s="18"/>
      <c r="V735" s="23">
        <v>0</v>
      </c>
      <c r="W735" s="24">
        <f t="shared" si="33"/>
        <v>22</v>
      </c>
      <c r="X735" s="25">
        <f t="shared" si="34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486</v>
      </c>
      <c r="E736" s="16" t="s">
        <v>486</v>
      </c>
      <c r="F736" s="16" t="s">
        <v>486</v>
      </c>
      <c r="G736" s="17" t="s">
        <v>273</v>
      </c>
      <c r="H736" s="17">
        <v>31735</v>
      </c>
      <c r="I736" s="16" t="s">
        <v>841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/>
      <c r="T736" s="18"/>
      <c r="U736" s="18"/>
      <c r="V736" s="23">
        <v>0</v>
      </c>
      <c r="W736" s="24">
        <f t="shared" si="33"/>
        <v>0</v>
      </c>
      <c r="X736" s="25">
        <f t="shared" si="34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486</v>
      </c>
      <c r="E737" s="16" t="s">
        <v>486</v>
      </c>
      <c r="F737" s="16" t="s">
        <v>486</v>
      </c>
      <c r="G737" s="17" t="s">
        <v>488</v>
      </c>
      <c r="H737" s="17">
        <v>31737</v>
      </c>
      <c r="I737" s="16" t="s">
        <v>842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/>
      <c r="T737" s="18"/>
      <c r="U737" s="18"/>
      <c r="V737" s="23">
        <v>0</v>
      </c>
      <c r="W737" s="24">
        <f t="shared" si="33"/>
        <v>0</v>
      </c>
      <c r="X737" s="25">
        <f t="shared" si="34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486</v>
      </c>
      <c r="E738" s="16" t="s">
        <v>486</v>
      </c>
      <c r="F738" s="16" t="s">
        <v>486</v>
      </c>
      <c r="G738" s="17" t="s">
        <v>291</v>
      </c>
      <c r="H738" s="17">
        <v>31742</v>
      </c>
      <c r="I738" s="16" t="s">
        <v>843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/>
      <c r="T738" s="18"/>
      <c r="U738" s="18"/>
      <c r="V738" s="23">
        <v>0</v>
      </c>
      <c r="W738" s="24">
        <f t="shared" si="33"/>
        <v>0</v>
      </c>
      <c r="X738" s="25">
        <f t="shared" si="34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486</v>
      </c>
      <c r="E739" s="16" t="s">
        <v>486</v>
      </c>
      <c r="F739" s="16" t="s">
        <v>486</v>
      </c>
      <c r="G739" s="17" t="s">
        <v>291</v>
      </c>
      <c r="H739" s="17">
        <v>31745</v>
      </c>
      <c r="I739" s="16" t="s">
        <v>844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/>
      <c r="T739" s="18"/>
      <c r="U739" s="18"/>
      <c r="V739" s="23">
        <v>0</v>
      </c>
      <c r="W739" s="24">
        <f t="shared" si="33"/>
        <v>0</v>
      </c>
      <c r="X739" s="25">
        <f t="shared" si="34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486</v>
      </c>
      <c r="E740" s="16" t="s">
        <v>486</v>
      </c>
      <c r="F740" s="16" t="s">
        <v>486</v>
      </c>
      <c r="G740" s="17" t="s">
        <v>291</v>
      </c>
      <c r="H740" s="17">
        <v>31749</v>
      </c>
      <c r="I740" s="16" t="s">
        <v>845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/>
      <c r="T740" s="18"/>
      <c r="U740" s="18"/>
      <c r="V740" s="23">
        <v>0</v>
      </c>
      <c r="W740" s="24">
        <f t="shared" si="33"/>
        <v>0</v>
      </c>
      <c r="X740" s="25">
        <f t="shared" si="34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486</v>
      </c>
      <c r="E741" s="16" t="s">
        <v>486</v>
      </c>
      <c r="F741" s="16" t="s">
        <v>265</v>
      </c>
      <c r="G741" s="17" t="s">
        <v>291</v>
      </c>
      <c r="H741" s="17">
        <v>31787</v>
      </c>
      <c r="I741" s="16" t="s">
        <v>846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/>
      <c r="T741" s="18"/>
      <c r="U741" s="18"/>
      <c r="V741" s="23">
        <v>0</v>
      </c>
      <c r="W741" s="24">
        <f t="shared" si="33"/>
        <v>0</v>
      </c>
      <c r="X741" s="25">
        <f t="shared" si="34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486</v>
      </c>
      <c r="E742" s="16" t="s">
        <v>486</v>
      </c>
      <c r="F742" s="16" t="s">
        <v>486</v>
      </c>
      <c r="G742" s="17" t="s">
        <v>291</v>
      </c>
      <c r="H742" s="17">
        <v>31788</v>
      </c>
      <c r="I742" s="16" t="s">
        <v>847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/>
      <c r="T742" s="18"/>
      <c r="U742" s="18"/>
      <c r="V742" s="23">
        <v>0</v>
      </c>
      <c r="W742" s="24">
        <f t="shared" si="33"/>
        <v>0</v>
      </c>
      <c r="X742" s="25">
        <f t="shared" si="34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486</v>
      </c>
      <c r="E743" s="16" t="s">
        <v>486</v>
      </c>
      <c r="F743" s="16" t="s">
        <v>486</v>
      </c>
      <c r="G743" s="17" t="s">
        <v>291</v>
      </c>
      <c r="H743" s="17">
        <v>31789</v>
      </c>
      <c r="I743" s="16" t="s">
        <v>848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/>
      <c r="T743" s="18"/>
      <c r="U743" s="18"/>
      <c r="V743" s="23">
        <v>0</v>
      </c>
      <c r="W743" s="24">
        <f t="shared" si="33"/>
        <v>0</v>
      </c>
      <c r="X743" s="25">
        <f t="shared" si="34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325</v>
      </c>
      <c r="E744" s="16" t="s">
        <v>104</v>
      </c>
      <c r="F744" s="16" t="s">
        <v>207</v>
      </c>
      <c r="G744" s="17" t="s">
        <v>291</v>
      </c>
      <c r="H744" s="17">
        <v>31794</v>
      </c>
      <c r="I744" s="16" t="s">
        <v>849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15</v>
      </c>
      <c r="R744" s="18">
        <v>0</v>
      </c>
      <c r="S744" s="18"/>
      <c r="T744" s="18"/>
      <c r="U744" s="18"/>
      <c r="V744" s="23">
        <v>0</v>
      </c>
      <c r="W744" s="24">
        <f t="shared" si="33"/>
        <v>23</v>
      </c>
      <c r="X744" s="25">
        <f t="shared" si="34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353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850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/>
      <c r="T745" s="18"/>
      <c r="U745" s="18"/>
      <c r="V745" s="23">
        <v>0</v>
      </c>
      <c r="W745" s="24">
        <f t="shared" si="33"/>
        <v>0</v>
      </c>
      <c r="X745" s="25">
        <f t="shared" si="34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325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851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1</v>
      </c>
      <c r="Q746" s="18">
        <v>1</v>
      </c>
      <c r="R746" s="18">
        <v>0</v>
      </c>
      <c r="S746" s="18"/>
      <c r="T746" s="18"/>
      <c r="U746" s="18"/>
      <c r="V746" s="23">
        <v>0</v>
      </c>
      <c r="W746" s="24">
        <f t="shared" si="33"/>
        <v>2</v>
      </c>
      <c r="X746" s="25">
        <f t="shared" si="34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486</v>
      </c>
      <c r="E747" s="16" t="s">
        <v>486</v>
      </c>
      <c r="F747" s="16" t="s">
        <v>486</v>
      </c>
      <c r="G747" s="17" t="s">
        <v>291</v>
      </c>
      <c r="H747" s="17">
        <v>31820</v>
      </c>
      <c r="I747" s="16" t="s">
        <v>852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/>
      <c r="T747" s="18"/>
      <c r="U747" s="18"/>
      <c r="V747" s="23">
        <v>0</v>
      </c>
      <c r="W747" s="24">
        <f t="shared" si="33"/>
        <v>0</v>
      </c>
      <c r="X747" s="25">
        <f t="shared" si="34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353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853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0</v>
      </c>
      <c r="Q748" s="18">
        <v>4</v>
      </c>
      <c r="R748" s="18">
        <v>3</v>
      </c>
      <c r="S748" s="18"/>
      <c r="T748" s="18"/>
      <c r="U748" s="18"/>
      <c r="V748" s="23">
        <v>0</v>
      </c>
      <c r="W748" s="24">
        <f t="shared" si="33"/>
        <v>15</v>
      </c>
      <c r="X748" s="25">
        <f t="shared" si="34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486</v>
      </c>
      <c r="E749" s="16" t="s">
        <v>486</v>
      </c>
      <c r="F749" s="16" t="s">
        <v>486</v>
      </c>
      <c r="G749" s="17" t="s">
        <v>273</v>
      </c>
      <c r="H749" s="17">
        <v>31873</v>
      </c>
      <c r="I749" s="16" t="s">
        <v>854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/>
      <c r="T749" s="18"/>
      <c r="U749" s="18"/>
      <c r="V749" s="23">
        <v>0</v>
      </c>
      <c r="W749" s="24">
        <f t="shared" si="33"/>
        <v>0</v>
      </c>
      <c r="X749" s="25">
        <f t="shared" si="34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486</v>
      </c>
      <c r="E750" s="16" t="s">
        <v>486</v>
      </c>
      <c r="F750" s="16" t="s">
        <v>486</v>
      </c>
      <c r="G750" s="17" t="s">
        <v>271</v>
      </c>
      <c r="H750" s="17">
        <v>31924</v>
      </c>
      <c r="I750" s="16" t="s">
        <v>855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/>
      <c r="T750" s="18"/>
      <c r="U750" s="18"/>
      <c r="V750" s="23">
        <v>0</v>
      </c>
      <c r="W750" s="24">
        <f t="shared" si="33"/>
        <v>0</v>
      </c>
      <c r="X750" s="25">
        <f t="shared" si="34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486</v>
      </c>
      <c r="E751" s="16" t="s">
        <v>486</v>
      </c>
      <c r="F751" s="16" t="s">
        <v>486</v>
      </c>
      <c r="G751" s="17" t="s">
        <v>273</v>
      </c>
      <c r="H751" s="17">
        <v>31974</v>
      </c>
      <c r="I751" s="16" t="s">
        <v>856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/>
      <c r="T751" s="18"/>
      <c r="U751" s="18"/>
      <c r="V751" s="23">
        <v>0</v>
      </c>
      <c r="W751" s="24">
        <f t="shared" si="33"/>
        <v>0</v>
      </c>
      <c r="X751" s="25">
        <f t="shared" si="34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486</v>
      </c>
      <c r="E752" s="16" t="s">
        <v>486</v>
      </c>
      <c r="F752" s="16" t="s">
        <v>486</v>
      </c>
      <c r="G752" s="17" t="s">
        <v>291</v>
      </c>
      <c r="H752" s="17">
        <v>31982</v>
      </c>
      <c r="I752" s="16" t="s">
        <v>857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/>
      <c r="T752" s="18"/>
      <c r="U752" s="18"/>
      <c r="V752" s="23">
        <v>0</v>
      </c>
      <c r="W752" s="24">
        <f t="shared" si="33"/>
        <v>0</v>
      </c>
      <c r="X752" s="25">
        <f t="shared" si="34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486</v>
      </c>
      <c r="E753" s="16" t="s">
        <v>486</v>
      </c>
      <c r="F753" s="16" t="s">
        <v>486</v>
      </c>
      <c r="G753" s="17" t="s">
        <v>291</v>
      </c>
      <c r="H753" s="17">
        <v>32031</v>
      </c>
      <c r="I753" s="16" t="s">
        <v>858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/>
      <c r="T753" s="18"/>
      <c r="U753" s="18"/>
      <c r="V753" s="23">
        <v>0</v>
      </c>
      <c r="W753" s="24">
        <f t="shared" si="33"/>
        <v>0</v>
      </c>
      <c r="X753" s="25">
        <f t="shared" si="34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325</v>
      </c>
      <c r="E754" s="16" t="s">
        <v>104</v>
      </c>
      <c r="F754" s="16" t="s">
        <v>329</v>
      </c>
      <c r="G754" s="17" t="s">
        <v>271</v>
      </c>
      <c r="H754" s="17">
        <v>32054</v>
      </c>
      <c r="I754" s="16" t="s">
        <v>859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/>
      <c r="T754" s="18"/>
      <c r="U754" s="18"/>
      <c r="V754" s="23">
        <v>0</v>
      </c>
      <c r="W754" s="24">
        <f t="shared" si="33"/>
        <v>0</v>
      </c>
      <c r="X754" s="25">
        <f t="shared" si="34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486</v>
      </c>
      <c r="E755" s="16" t="s">
        <v>486</v>
      </c>
      <c r="F755" s="16" t="s">
        <v>486</v>
      </c>
      <c r="G755" s="17" t="s">
        <v>291</v>
      </c>
      <c r="H755" s="17">
        <v>32057</v>
      </c>
      <c r="I755" s="16" t="s">
        <v>860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/>
      <c r="T755" s="18"/>
      <c r="U755" s="18"/>
      <c r="V755" s="23">
        <v>0</v>
      </c>
      <c r="W755" s="24">
        <f t="shared" si="33"/>
        <v>0</v>
      </c>
      <c r="X755" s="25">
        <f t="shared" si="34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486</v>
      </c>
      <c r="E756" s="16" t="s">
        <v>486</v>
      </c>
      <c r="F756" s="16" t="s">
        <v>265</v>
      </c>
      <c r="G756" s="17" t="s">
        <v>291</v>
      </c>
      <c r="H756" s="17">
        <v>32058</v>
      </c>
      <c r="I756" s="16" t="s">
        <v>861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/>
      <c r="T756" s="18"/>
      <c r="U756" s="18"/>
      <c r="V756" s="23">
        <v>0</v>
      </c>
      <c r="W756" s="24">
        <f t="shared" si="33"/>
        <v>0</v>
      </c>
      <c r="X756" s="25">
        <f t="shared" si="34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486</v>
      </c>
      <c r="E757" s="16" t="s">
        <v>486</v>
      </c>
      <c r="F757" s="16" t="s">
        <v>486</v>
      </c>
      <c r="G757" s="17" t="s">
        <v>291</v>
      </c>
      <c r="H757" s="17">
        <v>32160</v>
      </c>
      <c r="I757" s="16" t="s">
        <v>862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/>
      <c r="T757" s="18"/>
      <c r="U757" s="18"/>
      <c r="V757" s="23">
        <v>0</v>
      </c>
      <c r="W757" s="24">
        <f t="shared" si="33"/>
        <v>0</v>
      </c>
      <c r="X757" s="25">
        <f t="shared" si="34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486</v>
      </c>
      <c r="E758" s="16" t="s">
        <v>486</v>
      </c>
      <c r="F758" s="16" t="s">
        <v>486</v>
      </c>
      <c r="G758" s="17" t="s">
        <v>291</v>
      </c>
      <c r="H758" s="17">
        <v>32209</v>
      </c>
      <c r="I758" s="16" t="s">
        <v>863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/>
      <c r="T758" s="18"/>
      <c r="U758" s="18"/>
      <c r="V758" s="23">
        <v>0</v>
      </c>
      <c r="W758" s="24">
        <f t="shared" si="33"/>
        <v>0</v>
      </c>
      <c r="X758" s="25">
        <f t="shared" si="34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325</v>
      </c>
      <c r="E759" s="16" t="s">
        <v>104</v>
      </c>
      <c r="F759" s="16" t="s">
        <v>207</v>
      </c>
      <c r="G759" s="17" t="s">
        <v>291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/>
      <c r="T759" s="18"/>
      <c r="U759" s="18"/>
      <c r="V759" s="23">
        <v>126</v>
      </c>
      <c r="W759" s="24">
        <f t="shared" si="33"/>
        <v>0</v>
      </c>
      <c r="X759" s="25">
        <f t="shared" si="34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284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864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1</v>
      </c>
      <c r="R760" s="18">
        <v>0</v>
      </c>
      <c r="S760" s="18"/>
      <c r="T760" s="18"/>
      <c r="U760" s="18"/>
      <c r="V760" s="23">
        <v>0</v>
      </c>
      <c r="W760" s="24">
        <f t="shared" ref="W760:W763" si="35">SUM(J760:U760)</f>
        <v>12</v>
      </c>
      <c r="X760" s="25">
        <f t="shared" ref="X760:X763" si="36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325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865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/>
      <c r="T761" s="18"/>
      <c r="U761" s="18"/>
      <c r="V761" s="23">
        <v>0</v>
      </c>
      <c r="W761" s="24">
        <f t="shared" si="35"/>
        <v>0</v>
      </c>
      <c r="X761" s="25">
        <f t="shared" si="36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284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866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/>
      <c r="T762" s="18"/>
      <c r="U762" s="18"/>
      <c r="V762" s="23">
        <v>0</v>
      </c>
      <c r="W762" s="24">
        <f t="shared" si="35"/>
        <v>11</v>
      </c>
      <c r="X762" s="25">
        <f t="shared" si="36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374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867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>
        <v>1</v>
      </c>
      <c r="S763" s="18"/>
      <c r="T763" s="18"/>
      <c r="U763" s="18"/>
      <c r="V763" s="23">
        <v>0</v>
      </c>
      <c r="W763" s="24">
        <f t="shared" si="35"/>
        <v>4</v>
      </c>
      <c r="X763" s="25">
        <f t="shared" si="36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353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868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/>
      <c r="T764" s="18"/>
      <c r="U764" s="18"/>
      <c r="V764" s="23">
        <v>0</v>
      </c>
      <c r="W764" s="24">
        <f t="shared" ref="W764:W771" si="37">SUM(J764:U764)</f>
        <v>1</v>
      </c>
      <c r="X764" s="25">
        <f t="shared" ref="X764:X771" si="38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353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869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/>
      <c r="T765" s="18"/>
      <c r="U765" s="18"/>
      <c r="V765" s="23">
        <v>0</v>
      </c>
      <c r="W765" s="24">
        <f t="shared" si="37"/>
        <v>0</v>
      </c>
      <c r="X765" s="25">
        <f t="shared" si="38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353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>
        <v>1</v>
      </c>
      <c r="S766" s="18"/>
      <c r="T766" s="18"/>
      <c r="U766" s="18"/>
      <c r="V766" s="23">
        <v>0</v>
      </c>
      <c r="W766" s="24">
        <f t="shared" si="37"/>
        <v>2</v>
      </c>
      <c r="X766" s="25">
        <f t="shared" si="38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325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871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/>
      <c r="T767" s="18"/>
      <c r="U767" s="18"/>
      <c r="V767" s="23">
        <v>0</v>
      </c>
      <c r="W767" s="24">
        <f t="shared" si="37"/>
        <v>0</v>
      </c>
      <c r="X767" s="25">
        <f t="shared" si="38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353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/>
      <c r="T768" s="18"/>
      <c r="U768" s="18"/>
      <c r="V768" s="23">
        <v>0</v>
      </c>
      <c r="W768" s="24">
        <f t="shared" si="37"/>
        <v>0</v>
      </c>
      <c r="X768" s="25">
        <f t="shared" si="38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325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873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1</v>
      </c>
      <c r="P769" s="18">
        <v>2</v>
      </c>
      <c r="Q769" s="18">
        <v>0</v>
      </c>
      <c r="R769" s="18">
        <v>1</v>
      </c>
      <c r="S769" s="18"/>
      <c r="T769" s="18"/>
      <c r="U769" s="18"/>
      <c r="V769" s="23">
        <v>0</v>
      </c>
      <c r="W769" s="24">
        <f t="shared" si="37"/>
        <v>10</v>
      </c>
      <c r="X769" s="25">
        <f t="shared" si="38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374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874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/>
      <c r="T770" s="18"/>
      <c r="U770" s="18"/>
      <c r="V770" s="23">
        <v>0</v>
      </c>
      <c r="W770" s="24">
        <f t="shared" si="37"/>
        <v>0</v>
      </c>
      <c r="X770" s="25">
        <f t="shared" si="38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325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875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7</v>
      </c>
      <c r="Q771" s="18">
        <v>7</v>
      </c>
      <c r="R771" s="18">
        <v>1</v>
      </c>
      <c r="S771" s="18"/>
      <c r="T771" s="18"/>
      <c r="U771" s="18"/>
      <c r="V771" s="23">
        <v>0</v>
      </c>
      <c r="W771" s="24">
        <f t="shared" si="37"/>
        <v>23</v>
      </c>
      <c r="X771" s="25">
        <f t="shared" si="38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353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876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>
        <v>0</v>
      </c>
      <c r="S772" s="18"/>
      <c r="T772" s="18"/>
      <c r="U772" s="18"/>
      <c r="V772" s="23">
        <v>0</v>
      </c>
      <c r="W772" s="24">
        <f t="shared" ref="W772" si="39">SUM(J772:U772)</f>
        <v>4</v>
      </c>
      <c r="X772" s="25">
        <f t="shared" ref="X772" si="40">IFERROR(W772/V772,0)</f>
        <v>0</v>
      </c>
    </row>
    <row r="773" spans="1:24" x14ac:dyDescent="0.3">
      <c r="A773" s="37" t="s">
        <v>228</v>
      </c>
      <c r="B773" s="37" t="s">
        <v>15</v>
      </c>
      <c r="C773" s="38">
        <v>401</v>
      </c>
      <c r="D773" s="37" t="s">
        <v>374</v>
      </c>
      <c r="E773" s="37" t="s">
        <v>228</v>
      </c>
      <c r="F773" s="37" t="s">
        <v>15</v>
      </c>
      <c r="G773" s="38" t="s">
        <v>0</v>
      </c>
      <c r="H773" s="38">
        <v>33095</v>
      </c>
      <c r="I773" s="37" t="s">
        <v>877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/>
      <c r="T773" s="18"/>
      <c r="U773" s="18"/>
      <c r="V773" s="23">
        <v>0</v>
      </c>
      <c r="W773" s="24">
        <f t="shared" ref="W773" si="41">SUM(J773:U773)</f>
        <v>0</v>
      </c>
      <c r="X773" s="25">
        <f t="shared" ref="X773" si="42">IFERROR(W773/V773,0)</f>
        <v>0</v>
      </c>
    </row>
  </sheetData>
  <autoFilter ref="A4:I770" xr:uid="{00000000-0009-0000-0000-000000000000}"/>
  <mergeCells count="2">
    <mergeCell ref="E2:I3"/>
    <mergeCell ref="J2:X2"/>
  </mergeCells>
  <conditionalFormatting sqref="H774:H1048576 H1:H772">
    <cfRule type="duplicateValues" dxfId="5" priority="8"/>
    <cfRule type="duplicateValues" dxfId="4" priority="9"/>
  </conditionalFormatting>
  <conditionalFormatting sqref="H1:H1048576">
    <cfRule type="duplicateValues" dxfId="3" priority="1"/>
  </conditionalFormatting>
  <conditionalFormatting sqref="H773">
    <cfRule type="duplicateValues" dxfId="2" priority="50"/>
  </conditionalFormatting>
  <conditionalFormatting sqref="H773">
    <cfRule type="duplicateValues" dxfId="1" priority="51"/>
    <cfRule type="duplicateValues" dxfId="0" priority="52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2023-10-11T17:42:20Z</dcterms:modified>
</cp:coreProperties>
</file>